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Zinc\"/>
    </mc:Choice>
  </mc:AlternateContent>
  <bookViews>
    <workbookView xWindow="0" yWindow="0" windowWidth="15348" windowHeight="4608" xr2:uid="{00000000-000D-0000-FFFF-FFFF00000000}"/>
  </bookViews>
  <sheets>
    <sheet name="Silica" sheetId="1" r:id="rId1"/>
  </sheets>
  <definedNames>
    <definedName name="A750CR" localSheetId="0">Silica!$B$1:$B$454</definedName>
    <definedName name="A945CR." localSheetId="0">Silica!$B$1:$B$514</definedName>
    <definedName name="A968CR." localSheetId="0">Silica!$B$1:$B$514</definedName>
    <definedName name="A994CR." localSheetId="0">Silica!$B$1:$B$514</definedName>
    <definedName name="B008CR." localSheetId="0">Silica!$B$1:$B$514</definedName>
    <definedName name="B012CR._1" localSheetId="0">Silica!$B$1:$B$514</definedName>
    <definedName name="B052CR." localSheetId="0">Silica!$B$1:$B$514</definedName>
    <definedName name="B055CR." localSheetId="0">Silica!$B$1:$B$514</definedName>
    <definedName name="B064CR." localSheetId="0">Silica!$B$1:$B$514</definedName>
    <definedName name="B067CR." localSheetId="0">Silica!$B$1:$B$514</definedName>
    <definedName name="B075CR." localSheetId="0">Silica!$B$1:$B$514</definedName>
    <definedName name="B097CR." localSheetId="0">Silica!$B$1:$B$515</definedName>
    <definedName name="B124CR." localSheetId="0">Silica!$B$1:$B$514</definedName>
    <definedName name="B143CR." localSheetId="0">Silica!$B$1:$B$514</definedName>
    <definedName name="solver_adj" localSheetId="0" hidden="1">Silica!$F$5:$F$7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Silica!$M$10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F6" i="1" l="1"/>
  <c r="D13" i="1"/>
  <c r="D14" i="1"/>
  <c r="D15" i="1"/>
  <c r="D16" i="1"/>
  <c r="F16" i="1" s="1"/>
  <c r="D17" i="1"/>
  <c r="D18" i="1"/>
  <c r="D19" i="1"/>
  <c r="D20" i="1"/>
  <c r="F20" i="1" s="1"/>
  <c r="D21" i="1"/>
  <c r="D22" i="1"/>
  <c r="D23" i="1"/>
  <c r="D24" i="1"/>
  <c r="F24" i="1" s="1"/>
  <c r="D25" i="1"/>
  <c r="D26" i="1"/>
  <c r="D27" i="1"/>
  <c r="D28" i="1"/>
  <c r="F28" i="1" s="1"/>
  <c r="D29" i="1"/>
  <c r="D30" i="1"/>
  <c r="F30" i="1" s="1"/>
  <c r="D31" i="1"/>
  <c r="D32" i="1"/>
  <c r="F32" i="1" s="1"/>
  <c r="D33" i="1"/>
  <c r="D34" i="1"/>
  <c r="F34" i="1" s="1"/>
  <c r="D35" i="1"/>
  <c r="D36" i="1"/>
  <c r="F36" i="1" s="1"/>
  <c r="D37" i="1"/>
  <c r="D38" i="1"/>
  <c r="F38" i="1" s="1"/>
  <c r="D39" i="1"/>
  <c r="D40" i="1"/>
  <c r="F40" i="1" s="1"/>
  <c r="D41" i="1"/>
  <c r="D42" i="1"/>
  <c r="F42" i="1" s="1"/>
  <c r="D43" i="1"/>
  <c r="D44" i="1"/>
  <c r="F44" i="1" s="1"/>
  <c r="D45" i="1"/>
  <c r="D46" i="1"/>
  <c r="F46" i="1" s="1"/>
  <c r="D47" i="1"/>
  <c r="D48" i="1"/>
  <c r="F48" i="1" s="1"/>
  <c r="D49" i="1"/>
  <c r="D50" i="1"/>
  <c r="F50" i="1" s="1"/>
  <c r="D51" i="1"/>
  <c r="D52" i="1"/>
  <c r="F52" i="1" s="1"/>
  <c r="D53" i="1"/>
  <c r="D54" i="1"/>
  <c r="F54" i="1" s="1"/>
  <c r="D55" i="1"/>
  <c r="D56" i="1"/>
  <c r="F56" i="1" s="1"/>
  <c r="D57" i="1"/>
  <c r="D58" i="1"/>
  <c r="F58" i="1" s="1"/>
  <c r="D59" i="1"/>
  <c r="D60" i="1"/>
  <c r="F60" i="1" s="1"/>
  <c r="D61" i="1"/>
  <c r="D62" i="1"/>
  <c r="F62" i="1" s="1"/>
  <c r="D63" i="1"/>
  <c r="D64" i="1"/>
  <c r="F64" i="1" s="1"/>
  <c r="D65" i="1"/>
  <c r="D66" i="1"/>
  <c r="F66" i="1" s="1"/>
  <c r="D67" i="1"/>
  <c r="D68" i="1"/>
  <c r="F68" i="1" s="1"/>
  <c r="D69" i="1"/>
  <c r="D70" i="1"/>
  <c r="F70" i="1" s="1"/>
  <c r="D71" i="1"/>
  <c r="D72" i="1"/>
  <c r="F72" i="1" s="1"/>
  <c r="D73" i="1"/>
  <c r="D74" i="1"/>
  <c r="F74" i="1" s="1"/>
  <c r="D75" i="1"/>
  <c r="D76" i="1"/>
  <c r="F76" i="1" s="1"/>
  <c r="D77" i="1"/>
  <c r="D78" i="1"/>
  <c r="F78" i="1" s="1"/>
  <c r="D79" i="1"/>
  <c r="D80" i="1"/>
  <c r="F80" i="1" s="1"/>
  <c r="D81" i="1"/>
  <c r="D82" i="1"/>
  <c r="F82" i="1" s="1"/>
  <c r="D83" i="1"/>
  <c r="D84" i="1"/>
  <c r="F84" i="1" s="1"/>
  <c r="D85" i="1"/>
  <c r="D86" i="1"/>
  <c r="F86" i="1" s="1"/>
  <c r="D87" i="1"/>
  <c r="D88" i="1"/>
  <c r="F88" i="1" s="1"/>
  <c r="D89" i="1"/>
  <c r="D90" i="1"/>
  <c r="F90" i="1" s="1"/>
  <c r="D91" i="1"/>
  <c r="D92" i="1"/>
  <c r="F92" i="1" s="1"/>
  <c r="D93" i="1"/>
  <c r="D94" i="1"/>
  <c r="F94" i="1" s="1"/>
  <c r="D95" i="1"/>
  <c r="D96" i="1"/>
  <c r="F96" i="1" s="1"/>
  <c r="D97" i="1"/>
  <c r="D98" i="1"/>
  <c r="F98" i="1" s="1"/>
  <c r="D99" i="1"/>
  <c r="D100" i="1"/>
  <c r="F100" i="1" s="1"/>
  <c r="D101" i="1"/>
  <c r="D102" i="1"/>
  <c r="F102" i="1" s="1"/>
  <c r="D103" i="1"/>
  <c r="D104" i="1"/>
  <c r="F104" i="1" s="1"/>
  <c r="D105" i="1"/>
  <c r="D106" i="1"/>
  <c r="F106" i="1" s="1"/>
  <c r="D107" i="1"/>
  <c r="D108" i="1"/>
  <c r="F108" i="1" s="1"/>
  <c r="D109" i="1"/>
  <c r="D110" i="1"/>
  <c r="F110" i="1" s="1"/>
  <c r="D111" i="1"/>
  <c r="D112" i="1"/>
  <c r="F112" i="1" s="1"/>
  <c r="D113" i="1"/>
  <c r="D114" i="1"/>
  <c r="F114" i="1" s="1"/>
  <c r="D115" i="1"/>
  <c r="D116" i="1"/>
  <c r="F116" i="1" s="1"/>
  <c r="D117" i="1"/>
  <c r="D118" i="1"/>
  <c r="F118" i="1" s="1"/>
  <c r="D119" i="1"/>
  <c r="D120" i="1"/>
  <c r="F120" i="1" s="1"/>
  <c r="D121" i="1"/>
  <c r="D122" i="1"/>
  <c r="F122" i="1" s="1"/>
  <c r="D123" i="1"/>
  <c r="D124" i="1"/>
  <c r="F124" i="1" s="1"/>
  <c r="D125" i="1"/>
  <c r="D126" i="1"/>
  <c r="F126" i="1" s="1"/>
  <c r="D127" i="1"/>
  <c r="D128" i="1"/>
  <c r="F128" i="1" s="1"/>
  <c r="D129" i="1"/>
  <c r="D130" i="1"/>
  <c r="F130" i="1" s="1"/>
  <c r="D131" i="1"/>
  <c r="D132" i="1"/>
  <c r="F132" i="1" s="1"/>
  <c r="D133" i="1"/>
  <c r="D134" i="1"/>
  <c r="F134" i="1" s="1"/>
  <c r="D135" i="1"/>
  <c r="D136" i="1"/>
  <c r="F136" i="1" s="1"/>
  <c r="D137" i="1"/>
  <c r="D138" i="1"/>
  <c r="F138" i="1" s="1"/>
  <c r="D139" i="1"/>
  <c r="D140" i="1"/>
  <c r="F140" i="1" s="1"/>
  <c r="D141" i="1"/>
  <c r="D142" i="1"/>
  <c r="F142" i="1" s="1"/>
  <c r="D143" i="1"/>
  <c r="D144" i="1"/>
  <c r="F144" i="1" s="1"/>
  <c r="D145" i="1"/>
  <c r="D146" i="1"/>
  <c r="F146" i="1" s="1"/>
  <c r="D147" i="1"/>
  <c r="D148" i="1"/>
  <c r="F148" i="1" s="1"/>
  <c r="D149" i="1"/>
  <c r="D150" i="1"/>
  <c r="F150" i="1" s="1"/>
  <c r="D151" i="1"/>
  <c r="D152" i="1"/>
  <c r="F152" i="1" s="1"/>
  <c r="D153" i="1"/>
  <c r="D154" i="1"/>
  <c r="F154" i="1" s="1"/>
  <c r="D155" i="1"/>
  <c r="D156" i="1"/>
  <c r="F156" i="1" s="1"/>
  <c r="D157" i="1"/>
  <c r="D158" i="1"/>
  <c r="F158" i="1" s="1"/>
  <c r="D159" i="1"/>
  <c r="D160" i="1"/>
  <c r="F160" i="1" s="1"/>
  <c r="D161" i="1"/>
  <c r="D162" i="1"/>
  <c r="F162" i="1" s="1"/>
  <c r="D163" i="1"/>
  <c r="D164" i="1"/>
  <c r="F164" i="1" s="1"/>
  <c r="D165" i="1"/>
  <c r="D166" i="1"/>
  <c r="F166" i="1" s="1"/>
  <c r="D167" i="1"/>
  <c r="D168" i="1"/>
  <c r="F168" i="1" s="1"/>
  <c r="D169" i="1"/>
  <c r="D170" i="1"/>
  <c r="F170" i="1" s="1"/>
  <c r="D171" i="1"/>
  <c r="D172" i="1"/>
  <c r="F172" i="1" s="1"/>
  <c r="D173" i="1"/>
  <c r="D174" i="1"/>
  <c r="F174" i="1" s="1"/>
  <c r="D175" i="1"/>
  <c r="D176" i="1"/>
  <c r="F176" i="1" s="1"/>
  <c r="D177" i="1"/>
  <c r="D178" i="1"/>
  <c r="F178" i="1" s="1"/>
  <c r="D179" i="1"/>
  <c r="D180" i="1"/>
  <c r="F180" i="1" s="1"/>
  <c r="D181" i="1"/>
  <c r="D182" i="1"/>
  <c r="F182" i="1" s="1"/>
  <c r="D183" i="1"/>
  <c r="D184" i="1"/>
  <c r="F184" i="1" s="1"/>
  <c r="D185" i="1"/>
  <c r="D186" i="1"/>
  <c r="F186" i="1" s="1"/>
  <c r="D187" i="1"/>
  <c r="D188" i="1"/>
  <c r="F188" i="1" s="1"/>
  <c r="D189" i="1"/>
  <c r="D190" i="1"/>
  <c r="F190" i="1" s="1"/>
  <c r="D191" i="1"/>
  <c r="D192" i="1"/>
  <c r="F192" i="1" s="1"/>
  <c r="D193" i="1"/>
  <c r="D194" i="1"/>
  <c r="F194" i="1" s="1"/>
  <c r="D195" i="1"/>
  <c r="D196" i="1"/>
  <c r="F196" i="1" s="1"/>
  <c r="D197" i="1"/>
  <c r="D198" i="1"/>
  <c r="F198" i="1" s="1"/>
  <c r="D199" i="1"/>
  <c r="D200" i="1"/>
  <c r="F200" i="1" s="1"/>
  <c r="D201" i="1"/>
  <c r="D202" i="1"/>
  <c r="F202" i="1" s="1"/>
  <c r="D203" i="1"/>
  <c r="D204" i="1"/>
  <c r="F204" i="1" s="1"/>
  <c r="D205" i="1"/>
  <c r="D206" i="1"/>
  <c r="F206" i="1" s="1"/>
  <c r="D207" i="1"/>
  <c r="D208" i="1"/>
  <c r="F208" i="1" s="1"/>
  <c r="D209" i="1"/>
  <c r="D210" i="1"/>
  <c r="F210" i="1" s="1"/>
  <c r="D211" i="1"/>
  <c r="D212" i="1"/>
  <c r="F212" i="1" s="1"/>
  <c r="D213" i="1"/>
  <c r="D214" i="1"/>
  <c r="F214" i="1" s="1"/>
  <c r="D215" i="1"/>
  <c r="D216" i="1"/>
  <c r="F216" i="1" s="1"/>
  <c r="D217" i="1"/>
  <c r="D218" i="1"/>
  <c r="F218" i="1" s="1"/>
  <c r="D219" i="1"/>
  <c r="D220" i="1"/>
  <c r="F220" i="1" s="1"/>
  <c r="D221" i="1"/>
  <c r="D222" i="1"/>
  <c r="F222" i="1" s="1"/>
  <c r="D223" i="1"/>
  <c r="D224" i="1"/>
  <c r="F224" i="1" s="1"/>
  <c r="D225" i="1"/>
  <c r="D226" i="1"/>
  <c r="F226" i="1" s="1"/>
  <c r="D227" i="1"/>
  <c r="D228" i="1"/>
  <c r="F228" i="1" s="1"/>
  <c r="D229" i="1"/>
  <c r="D230" i="1"/>
  <c r="F230" i="1" s="1"/>
  <c r="D231" i="1"/>
  <c r="D232" i="1"/>
  <c r="F232" i="1" s="1"/>
  <c r="D233" i="1"/>
  <c r="D234" i="1"/>
  <c r="F234" i="1" s="1"/>
  <c r="D235" i="1"/>
  <c r="D236" i="1"/>
  <c r="F236" i="1" s="1"/>
  <c r="D237" i="1"/>
  <c r="D238" i="1"/>
  <c r="F238" i="1" s="1"/>
  <c r="D239" i="1"/>
  <c r="D240" i="1"/>
  <c r="F240" i="1" s="1"/>
  <c r="D241" i="1"/>
  <c r="D242" i="1"/>
  <c r="F242" i="1" s="1"/>
  <c r="D243" i="1"/>
  <c r="D244" i="1"/>
  <c r="F244" i="1" s="1"/>
  <c r="D245" i="1"/>
  <c r="D246" i="1"/>
  <c r="F246" i="1" s="1"/>
  <c r="D247" i="1"/>
  <c r="D248" i="1"/>
  <c r="F248" i="1" s="1"/>
  <c r="D249" i="1"/>
  <c r="D250" i="1"/>
  <c r="F250" i="1" s="1"/>
  <c r="D251" i="1"/>
  <c r="D252" i="1"/>
  <c r="F252" i="1" s="1"/>
  <c r="D253" i="1"/>
  <c r="D254" i="1"/>
  <c r="F254" i="1" s="1"/>
  <c r="D255" i="1"/>
  <c r="D256" i="1"/>
  <c r="F256" i="1" s="1"/>
  <c r="D257" i="1"/>
  <c r="D258" i="1"/>
  <c r="F258" i="1" s="1"/>
  <c r="D259" i="1"/>
  <c r="D260" i="1"/>
  <c r="F260" i="1" s="1"/>
  <c r="D261" i="1"/>
  <c r="D262" i="1"/>
  <c r="F262" i="1" s="1"/>
  <c r="D263" i="1"/>
  <c r="D264" i="1"/>
  <c r="F264" i="1" s="1"/>
  <c r="D265" i="1"/>
  <c r="D266" i="1"/>
  <c r="F266" i="1" s="1"/>
  <c r="D267" i="1"/>
  <c r="D268" i="1"/>
  <c r="F268" i="1" s="1"/>
  <c r="D269" i="1"/>
  <c r="D270" i="1"/>
  <c r="F270" i="1" s="1"/>
  <c r="D271" i="1"/>
  <c r="D272" i="1"/>
  <c r="F272" i="1" s="1"/>
  <c r="D273" i="1"/>
  <c r="D274" i="1"/>
  <c r="F274" i="1" s="1"/>
  <c r="D275" i="1"/>
  <c r="D276" i="1"/>
  <c r="F276" i="1" s="1"/>
  <c r="D277" i="1"/>
  <c r="D278" i="1"/>
  <c r="F278" i="1" s="1"/>
  <c r="D279" i="1"/>
  <c r="D280" i="1"/>
  <c r="F280" i="1" s="1"/>
  <c r="D281" i="1"/>
  <c r="D282" i="1"/>
  <c r="F282" i="1" s="1"/>
  <c r="D283" i="1"/>
  <c r="D284" i="1"/>
  <c r="F284" i="1" s="1"/>
  <c r="D285" i="1"/>
  <c r="D286" i="1"/>
  <c r="F286" i="1" s="1"/>
  <c r="D287" i="1"/>
  <c r="D288" i="1"/>
  <c r="F288" i="1" s="1"/>
  <c r="D289" i="1"/>
  <c r="D290" i="1"/>
  <c r="F290" i="1" s="1"/>
  <c r="D291" i="1"/>
  <c r="D292" i="1"/>
  <c r="F292" i="1" s="1"/>
  <c r="D293" i="1"/>
  <c r="D294" i="1"/>
  <c r="F294" i="1" s="1"/>
  <c r="D295" i="1"/>
  <c r="D296" i="1"/>
  <c r="F296" i="1" s="1"/>
  <c r="D297" i="1"/>
  <c r="D298" i="1"/>
  <c r="F298" i="1" s="1"/>
  <c r="D299" i="1"/>
  <c r="D300" i="1"/>
  <c r="F300" i="1" s="1"/>
  <c r="D301" i="1"/>
  <c r="D302" i="1"/>
  <c r="F302" i="1" s="1"/>
  <c r="D303" i="1"/>
  <c r="D304" i="1"/>
  <c r="F304" i="1" s="1"/>
  <c r="D305" i="1"/>
  <c r="D306" i="1"/>
  <c r="F306" i="1" s="1"/>
  <c r="D307" i="1"/>
  <c r="D308" i="1"/>
  <c r="F308" i="1" s="1"/>
  <c r="D309" i="1"/>
  <c r="D310" i="1"/>
  <c r="F310" i="1" s="1"/>
  <c r="D311" i="1"/>
  <c r="D312" i="1"/>
  <c r="F312" i="1" s="1"/>
  <c r="D313" i="1"/>
  <c r="D314" i="1"/>
  <c r="F314" i="1" s="1"/>
  <c r="D315" i="1"/>
  <c r="D316" i="1"/>
  <c r="F316" i="1" s="1"/>
  <c r="D317" i="1"/>
  <c r="D318" i="1"/>
  <c r="F318" i="1" s="1"/>
  <c r="D319" i="1"/>
  <c r="D320" i="1"/>
  <c r="F320" i="1" s="1"/>
  <c r="D321" i="1"/>
  <c r="D322" i="1"/>
  <c r="F322" i="1" s="1"/>
  <c r="D323" i="1"/>
  <c r="D324" i="1"/>
  <c r="F324" i="1" s="1"/>
  <c r="D325" i="1"/>
  <c r="D326" i="1"/>
  <c r="F326" i="1" s="1"/>
  <c r="D327" i="1"/>
  <c r="D328" i="1"/>
  <c r="F328" i="1" s="1"/>
  <c r="D329" i="1"/>
  <c r="D330" i="1"/>
  <c r="F330" i="1" s="1"/>
  <c r="D331" i="1"/>
  <c r="D332" i="1"/>
  <c r="F332" i="1" s="1"/>
  <c r="D333" i="1"/>
  <c r="D334" i="1"/>
  <c r="F334" i="1" s="1"/>
  <c r="D335" i="1"/>
  <c r="D336" i="1"/>
  <c r="F336" i="1" s="1"/>
  <c r="D337" i="1"/>
  <c r="D338" i="1"/>
  <c r="F338" i="1" s="1"/>
  <c r="D339" i="1"/>
  <c r="D340" i="1"/>
  <c r="F340" i="1" s="1"/>
  <c r="D341" i="1"/>
  <c r="D342" i="1"/>
  <c r="F342" i="1" s="1"/>
  <c r="D343" i="1"/>
  <c r="D344" i="1"/>
  <c r="F344" i="1" s="1"/>
  <c r="D345" i="1"/>
  <c r="D346" i="1"/>
  <c r="F346" i="1" s="1"/>
  <c r="D347" i="1"/>
  <c r="D348" i="1"/>
  <c r="F348" i="1" s="1"/>
  <c r="D349" i="1"/>
  <c r="D350" i="1"/>
  <c r="F350" i="1" s="1"/>
  <c r="D351" i="1"/>
  <c r="D352" i="1"/>
  <c r="F352" i="1" s="1"/>
  <c r="D353" i="1"/>
  <c r="D354" i="1"/>
  <c r="F354" i="1" s="1"/>
  <c r="D355" i="1"/>
  <c r="D356" i="1"/>
  <c r="F356" i="1" s="1"/>
  <c r="D357" i="1"/>
  <c r="D358" i="1"/>
  <c r="F358" i="1" s="1"/>
  <c r="D359" i="1"/>
  <c r="D360" i="1"/>
  <c r="F360" i="1" s="1"/>
  <c r="D361" i="1"/>
  <c r="D362" i="1"/>
  <c r="F362" i="1" s="1"/>
  <c r="D363" i="1"/>
  <c r="D364" i="1"/>
  <c r="F364" i="1" s="1"/>
  <c r="D365" i="1"/>
  <c r="D366" i="1"/>
  <c r="F366" i="1" s="1"/>
  <c r="D367" i="1"/>
  <c r="D368" i="1"/>
  <c r="F368" i="1" s="1"/>
  <c r="D369" i="1"/>
  <c r="D370" i="1"/>
  <c r="F370" i="1" s="1"/>
  <c r="D371" i="1"/>
  <c r="D372" i="1"/>
  <c r="F372" i="1" s="1"/>
  <c r="D373" i="1"/>
  <c r="D374" i="1"/>
  <c r="F374" i="1" s="1"/>
  <c r="D375" i="1"/>
  <c r="D376" i="1"/>
  <c r="F376" i="1" s="1"/>
  <c r="D377" i="1"/>
  <c r="D378" i="1"/>
  <c r="F378" i="1" s="1"/>
  <c r="D379" i="1"/>
  <c r="D380" i="1"/>
  <c r="F380" i="1" s="1"/>
  <c r="D381" i="1"/>
  <c r="D382" i="1"/>
  <c r="F382" i="1" s="1"/>
  <c r="D383" i="1"/>
  <c r="D384" i="1"/>
  <c r="F384" i="1" s="1"/>
  <c r="D385" i="1"/>
  <c r="D386" i="1"/>
  <c r="F386" i="1" s="1"/>
  <c r="D387" i="1"/>
  <c r="D388" i="1"/>
  <c r="F388" i="1" s="1"/>
  <c r="D389" i="1"/>
  <c r="D390" i="1"/>
  <c r="F390" i="1" s="1"/>
  <c r="D391" i="1"/>
  <c r="D392" i="1"/>
  <c r="F392" i="1" s="1"/>
  <c r="D393" i="1"/>
  <c r="D394" i="1"/>
  <c r="F394" i="1" s="1"/>
  <c r="D395" i="1"/>
  <c r="D396" i="1"/>
  <c r="F396" i="1" s="1"/>
  <c r="D397" i="1"/>
  <c r="D398" i="1"/>
  <c r="F398" i="1" s="1"/>
  <c r="D399" i="1"/>
  <c r="D400" i="1"/>
  <c r="F400" i="1" s="1"/>
  <c r="D401" i="1"/>
  <c r="D402" i="1"/>
  <c r="F402" i="1" s="1"/>
  <c r="D403" i="1"/>
  <c r="D404" i="1"/>
  <c r="F404" i="1" s="1"/>
  <c r="D405" i="1"/>
  <c r="D406" i="1"/>
  <c r="F406" i="1" s="1"/>
  <c r="D407" i="1"/>
  <c r="D408" i="1"/>
  <c r="F408" i="1" s="1"/>
  <c r="D409" i="1"/>
  <c r="D410" i="1"/>
  <c r="F410" i="1" s="1"/>
  <c r="D411" i="1"/>
  <c r="D412" i="1"/>
  <c r="F412" i="1" s="1"/>
  <c r="D413" i="1"/>
  <c r="D414" i="1"/>
  <c r="F414" i="1" s="1"/>
  <c r="D415" i="1"/>
  <c r="D416" i="1"/>
  <c r="F416" i="1" s="1"/>
  <c r="D417" i="1"/>
  <c r="D418" i="1"/>
  <c r="F418" i="1" s="1"/>
  <c r="D419" i="1"/>
  <c r="D420" i="1"/>
  <c r="F420" i="1" s="1"/>
  <c r="D421" i="1"/>
  <c r="D422" i="1"/>
  <c r="F422" i="1" s="1"/>
  <c r="D423" i="1"/>
  <c r="D424" i="1"/>
  <c r="F424" i="1" s="1"/>
  <c r="D425" i="1"/>
  <c r="D426" i="1"/>
  <c r="F426" i="1" s="1"/>
  <c r="D427" i="1"/>
  <c r="D428" i="1"/>
  <c r="F428" i="1" s="1"/>
  <c r="D429" i="1"/>
  <c r="D430" i="1"/>
  <c r="F430" i="1" s="1"/>
  <c r="D431" i="1"/>
  <c r="D432" i="1"/>
  <c r="F432" i="1" s="1"/>
  <c r="D433" i="1"/>
  <c r="D434" i="1"/>
  <c r="F434" i="1" s="1"/>
  <c r="D435" i="1"/>
  <c r="D436" i="1"/>
  <c r="F436" i="1" s="1"/>
  <c r="D437" i="1"/>
  <c r="D438" i="1"/>
  <c r="F438" i="1" s="1"/>
  <c r="D439" i="1"/>
  <c r="D440" i="1"/>
  <c r="F440" i="1" s="1"/>
  <c r="D441" i="1"/>
  <c r="D442" i="1"/>
  <c r="F442" i="1" s="1"/>
  <c r="D443" i="1"/>
  <c r="D444" i="1"/>
  <c r="F444" i="1" s="1"/>
  <c r="D445" i="1"/>
  <c r="D446" i="1"/>
  <c r="F446" i="1" s="1"/>
  <c r="D447" i="1"/>
  <c r="D448" i="1"/>
  <c r="F448" i="1" s="1"/>
  <c r="D449" i="1"/>
  <c r="D450" i="1"/>
  <c r="F450" i="1" s="1"/>
  <c r="D451" i="1"/>
  <c r="D452" i="1"/>
  <c r="F452" i="1" s="1"/>
  <c r="D453" i="1"/>
  <c r="D454" i="1"/>
  <c r="F454" i="1" s="1"/>
  <c r="D455" i="1"/>
  <c r="D456" i="1"/>
  <c r="F456" i="1" s="1"/>
  <c r="D457" i="1"/>
  <c r="D458" i="1"/>
  <c r="F458" i="1" s="1"/>
  <c r="D459" i="1"/>
  <c r="D460" i="1"/>
  <c r="F460" i="1" s="1"/>
  <c r="D461" i="1"/>
  <c r="D462" i="1"/>
  <c r="F462" i="1" s="1"/>
  <c r="D463" i="1"/>
  <c r="D464" i="1"/>
  <c r="F464" i="1" s="1"/>
  <c r="D465" i="1"/>
  <c r="D466" i="1"/>
  <c r="F466" i="1" s="1"/>
  <c r="D467" i="1"/>
  <c r="D468" i="1"/>
  <c r="F468" i="1" s="1"/>
  <c r="D469" i="1"/>
  <c r="D470" i="1"/>
  <c r="F470" i="1" s="1"/>
  <c r="D471" i="1"/>
  <c r="D472" i="1"/>
  <c r="F472" i="1" s="1"/>
  <c r="D473" i="1"/>
  <c r="D474" i="1"/>
  <c r="F474" i="1" s="1"/>
  <c r="D475" i="1"/>
  <c r="D476" i="1"/>
  <c r="F476" i="1" s="1"/>
  <c r="D477" i="1"/>
  <c r="D478" i="1"/>
  <c r="F478" i="1" s="1"/>
  <c r="D479" i="1"/>
  <c r="D480" i="1"/>
  <c r="F480" i="1" s="1"/>
  <c r="D481" i="1"/>
  <c r="D482" i="1"/>
  <c r="F482" i="1" s="1"/>
  <c r="D483" i="1"/>
  <c r="D484" i="1"/>
  <c r="F484" i="1" s="1"/>
  <c r="D485" i="1"/>
  <c r="D486" i="1"/>
  <c r="F486" i="1" s="1"/>
  <c r="D487" i="1"/>
  <c r="D488" i="1"/>
  <c r="F488" i="1" s="1"/>
  <c r="D489" i="1"/>
  <c r="D490" i="1"/>
  <c r="F490" i="1" s="1"/>
  <c r="D491" i="1"/>
  <c r="D492" i="1"/>
  <c r="F492" i="1" s="1"/>
  <c r="D493" i="1"/>
  <c r="D494" i="1"/>
  <c r="F494" i="1" s="1"/>
  <c r="D495" i="1"/>
  <c r="D496" i="1"/>
  <c r="F496" i="1" s="1"/>
  <c r="D497" i="1"/>
  <c r="D498" i="1"/>
  <c r="F498" i="1" s="1"/>
  <c r="D499" i="1"/>
  <c r="D500" i="1"/>
  <c r="F500" i="1" s="1"/>
  <c r="D501" i="1"/>
  <c r="D502" i="1"/>
  <c r="F502" i="1" s="1"/>
  <c r="D503" i="1"/>
  <c r="D504" i="1"/>
  <c r="F504" i="1" s="1"/>
  <c r="D505" i="1"/>
  <c r="D506" i="1"/>
  <c r="F506" i="1" s="1"/>
  <c r="D507" i="1"/>
  <c r="D508" i="1"/>
  <c r="F508" i="1" s="1"/>
  <c r="D509" i="1"/>
  <c r="D510" i="1"/>
  <c r="F510" i="1" s="1"/>
  <c r="D511" i="1"/>
  <c r="D512" i="1"/>
  <c r="F512" i="1" s="1"/>
  <c r="F511" i="1" l="1"/>
  <c r="F507" i="1"/>
  <c r="F503" i="1"/>
  <c r="F499" i="1"/>
  <c r="F495" i="1"/>
  <c r="F491" i="1"/>
  <c r="F487" i="1"/>
  <c r="F483" i="1"/>
  <c r="F479" i="1"/>
  <c r="F475" i="1"/>
  <c r="F471" i="1"/>
  <c r="F467" i="1"/>
  <c r="F463" i="1"/>
  <c r="F459" i="1"/>
  <c r="F455" i="1"/>
  <c r="F451" i="1"/>
  <c r="F447" i="1"/>
  <c r="F443" i="1"/>
  <c r="F439" i="1"/>
  <c r="F435" i="1"/>
  <c r="F431" i="1"/>
  <c r="F427" i="1"/>
  <c r="F423" i="1"/>
  <c r="F419" i="1"/>
  <c r="F415" i="1"/>
  <c r="F411" i="1"/>
  <c r="F407" i="1"/>
  <c r="F403" i="1"/>
  <c r="F399" i="1"/>
  <c r="F395" i="1"/>
  <c r="F391" i="1"/>
  <c r="F387" i="1"/>
  <c r="F383" i="1"/>
  <c r="F379" i="1"/>
  <c r="F375" i="1"/>
  <c r="F371" i="1"/>
  <c r="F367" i="1"/>
  <c r="F363" i="1"/>
  <c r="F359" i="1"/>
  <c r="F355" i="1"/>
  <c r="F351" i="1"/>
  <c r="F347" i="1"/>
  <c r="F343" i="1"/>
  <c r="F339" i="1"/>
  <c r="F335" i="1"/>
  <c r="F331" i="1"/>
  <c r="F327" i="1"/>
  <c r="F323" i="1"/>
  <c r="F319" i="1"/>
  <c r="F315" i="1"/>
  <c r="F26" i="1"/>
  <c r="F22" i="1"/>
  <c r="F509" i="1"/>
  <c r="F505" i="1"/>
  <c r="F501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5" i="1"/>
  <c r="F421" i="1"/>
  <c r="F417" i="1"/>
  <c r="F413" i="1"/>
  <c r="F409" i="1"/>
  <c r="F405" i="1"/>
  <c r="F401" i="1"/>
  <c r="F397" i="1"/>
  <c r="F393" i="1"/>
  <c r="F389" i="1"/>
  <c r="F385" i="1"/>
  <c r="F381" i="1"/>
  <c r="F377" i="1"/>
  <c r="F373" i="1"/>
  <c r="F369" i="1"/>
  <c r="F365" i="1"/>
  <c r="F361" i="1"/>
  <c r="F357" i="1"/>
  <c r="F353" i="1"/>
  <c r="F349" i="1"/>
  <c r="F345" i="1"/>
  <c r="F341" i="1"/>
  <c r="F337" i="1"/>
  <c r="F333" i="1"/>
  <c r="F329" i="1"/>
  <c r="F325" i="1"/>
  <c r="F321" i="1"/>
  <c r="F317" i="1"/>
  <c r="F313" i="1"/>
  <c r="F311" i="1"/>
  <c r="F307" i="1"/>
  <c r="F303" i="1"/>
  <c r="F299" i="1"/>
  <c r="F295" i="1"/>
  <c r="F291" i="1"/>
  <c r="F287" i="1"/>
  <c r="F283" i="1"/>
  <c r="F279" i="1"/>
  <c r="F275" i="1"/>
  <c r="F271" i="1"/>
  <c r="F267" i="1"/>
  <c r="F263" i="1"/>
  <c r="F259" i="1"/>
  <c r="F255" i="1"/>
  <c r="F251" i="1"/>
  <c r="F247" i="1"/>
  <c r="F243" i="1"/>
  <c r="F239" i="1"/>
  <c r="F235" i="1"/>
  <c r="F231" i="1"/>
  <c r="F227" i="1"/>
  <c r="F223" i="1"/>
  <c r="F219" i="1"/>
  <c r="F215" i="1"/>
  <c r="F211" i="1"/>
  <c r="F207" i="1"/>
  <c r="F203" i="1"/>
  <c r="F199" i="1"/>
  <c r="F195" i="1"/>
  <c r="F191" i="1"/>
  <c r="F187" i="1"/>
  <c r="F183" i="1"/>
  <c r="F179" i="1"/>
  <c r="F175" i="1"/>
  <c r="F171" i="1"/>
  <c r="F167" i="1"/>
  <c r="F163" i="1"/>
  <c r="F159" i="1"/>
  <c r="F155" i="1"/>
  <c r="F151" i="1"/>
  <c r="F147" i="1"/>
  <c r="F143" i="1"/>
  <c r="F139" i="1"/>
  <c r="F135" i="1"/>
  <c r="F131" i="1"/>
  <c r="F127" i="1"/>
  <c r="F123" i="1"/>
  <c r="F119" i="1"/>
  <c r="F115" i="1"/>
  <c r="F111" i="1"/>
  <c r="F107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8" i="1"/>
  <c r="F14" i="1"/>
  <c r="F309" i="1"/>
  <c r="F305" i="1"/>
  <c r="F301" i="1"/>
  <c r="F297" i="1"/>
  <c r="F293" i="1"/>
  <c r="F289" i="1"/>
  <c r="F285" i="1"/>
  <c r="F281" i="1"/>
  <c r="F277" i="1"/>
  <c r="F273" i="1"/>
  <c r="F269" i="1"/>
  <c r="F265" i="1"/>
  <c r="F261" i="1"/>
  <c r="F257" i="1"/>
  <c r="F253" i="1"/>
  <c r="F249" i="1"/>
  <c r="F245" i="1"/>
  <c r="F241" i="1"/>
  <c r="F237" i="1"/>
  <c r="F233" i="1"/>
  <c r="F229" i="1"/>
  <c r="F225" i="1"/>
  <c r="F221" i="1"/>
  <c r="F217" i="1"/>
  <c r="F213" i="1"/>
  <c r="F209" i="1"/>
  <c r="F205" i="1"/>
  <c r="F201" i="1"/>
  <c r="F197" i="1"/>
  <c r="F193" i="1"/>
  <c r="F189" i="1"/>
  <c r="F185" i="1"/>
  <c r="F181" i="1"/>
  <c r="F177" i="1"/>
  <c r="F173" i="1"/>
  <c r="F169" i="1"/>
  <c r="F165" i="1"/>
  <c r="F161" i="1"/>
  <c r="F157" i="1"/>
  <c r="F153" i="1"/>
  <c r="F149" i="1"/>
  <c r="F145" i="1"/>
  <c r="F141" i="1"/>
  <c r="F137" i="1"/>
  <c r="F133" i="1"/>
  <c r="F129" i="1"/>
  <c r="F125" i="1"/>
  <c r="F121" i="1"/>
  <c r="F117" i="1"/>
  <c r="F113" i="1"/>
  <c r="F109" i="1"/>
  <c r="F105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G7" i="1"/>
  <c r="G8" i="1" s="1"/>
  <c r="F8" i="1"/>
  <c r="F9" i="1"/>
  <c r="G9" i="1" l="1"/>
  <c r="P12" i="1" a="1"/>
  <c r="P12" i="1" s="1"/>
  <c r="P13" i="1" l="1"/>
  <c r="Q13" i="1"/>
  <c r="Q14" i="1"/>
  <c r="Q12" i="1"/>
  <c r="P14" i="1"/>
  <c r="M5" i="1" l="1"/>
  <c r="D12" i="1" l="1"/>
  <c r="G23" i="1" l="1"/>
  <c r="G19" i="1"/>
  <c r="G15" i="1"/>
  <c r="G22" i="1"/>
  <c r="G18" i="1"/>
  <c r="G14" i="1"/>
  <c r="G25" i="1"/>
  <c r="G21" i="1"/>
  <c r="G17" i="1"/>
  <c r="G13" i="1"/>
  <c r="G24" i="1"/>
  <c r="G20" i="1"/>
  <c r="G16" i="1"/>
  <c r="G12" i="1"/>
  <c r="F12" i="1"/>
  <c r="C263" i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G322" i="1"/>
  <c r="G308" i="1"/>
  <c r="G455" i="1"/>
  <c r="G439" i="1"/>
  <c r="G274" i="1"/>
  <c r="G508" i="1"/>
  <c r="G492" i="1"/>
  <c r="G468" i="1"/>
  <c r="K468" i="1" s="1"/>
  <c r="L468" i="1" s="1"/>
  <c r="M468" i="1" s="1"/>
  <c r="G435" i="1"/>
  <c r="G398" i="1"/>
  <c r="G378" i="1"/>
  <c r="G335" i="1"/>
  <c r="G299" i="1"/>
  <c r="G265" i="1"/>
  <c r="G495" i="1"/>
  <c r="G475" i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K431" i="1" s="1"/>
  <c r="L431" i="1" s="1"/>
  <c r="M431" i="1" s="1"/>
  <c r="G394" i="1"/>
  <c r="G370" i="1"/>
  <c r="G346" i="1"/>
  <c r="G310" i="1"/>
  <c r="K310" i="1" s="1"/>
  <c r="L310" i="1" s="1"/>
  <c r="M310" i="1" s="1"/>
  <c r="G297" i="1"/>
  <c r="G277" i="1"/>
  <c r="G401" i="1"/>
  <c r="G282" i="1"/>
  <c r="G501" i="1"/>
  <c r="G404" i="1"/>
  <c r="G368" i="1"/>
  <c r="G330" i="1"/>
  <c r="G315" i="1"/>
  <c r="G493" i="1"/>
  <c r="G447" i="1"/>
  <c r="G407" i="1"/>
  <c r="G314" i="1"/>
  <c r="G298" i="1"/>
  <c r="G266" i="1"/>
  <c r="G427" i="1"/>
  <c r="K427" i="1" s="1"/>
  <c r="L427" i="1" s="1"/>
  <c r="M427" i="1" s="1"/>
  <c r="G385" i="1"/>
  <c r="G460" i="1"/>
  <c r="G286" i="1"/>
  <c r="G428" i="1"/>
  <c r="G500" i="1"/>
  <c r="K500" i="1" s="1"/>
  <c r="L500" i="1" s="1"/>
  <c r="M500" i="1" s="1"/>
  <c r="G465" i="1"/>
  <c r="G402" i="1"/>
  <c r="G373" i="1"/>
  <c r="G484" i="1"/>
  <c r="G426" i="1"/>
  <c r="G386" i="1"/>
  <c r="G366" i="1"/>
  <c r="G342" i="1"/>
  <c r="G328" i="1"/>
  <c r="G306" i="1"/>
  <c r="K306" i="1" s="1"/>
  <c r="L306" i="1" s="1"/>
  <c r="M306" i="1" s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G307" i="1"/>
  <c r="G281" i="1"/>
  <c r="G377" i="1"/>
  <c r="G291" i="1"/>
  <c r="K291" i="1" s="1"/>
  <c r="L291" i="1" s="1"/>
  <c r="M291" i="1" s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G405" i="1"/>
  <c r="G376" i="1"/>
  <c r="G343" i="1"/>
  <c r="K343" i="1" s="1"/>
  <c r="L343" i="1" s="1"/>
  <c r="M343" i="1" s="1"/>
  <c r="G323" i="1"/>
  <c r="G369" i="1"/>
  <c r="G324" i="1"/>
  <c r="G331" i="1"/>
  <c r="G433" i="1"/>
  <c r="G476" i="1"/>
  <c r="G355" i="1"/>
  <c r="G365" i="1"/>
  <c r="G339" i="1"/>
  <c r="G489" i="1"/>
  <c r="G471" i="1"/>
  <c r="G511" i="1"/>
  <c r="G477" i="1"/>
  <c r="G479" i="1"/>
  <c r="G388" i="1"/>
  <c r="G362" i="1"/>
  <c r="G361" i="1"/>
  <c r="G423" i="1"/>
  <c r="G457" i="1"/>
  <c r="G488" i="1"/>
  <c r="G485" i="1"/>
  <c r="G503" i="1"/>
  <c r="G507" i="1"/>
  <c r="G480" i="1"/>
  <c r="K480" i="1" s="1"/>
  <c r="L480" i="1" s="1"/>
  <c r="M480" i="1" s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K491" i="1" s="1"/>
  <c r="L491" i="1" s="1"/>
  <c r="M491" i="1" s="1"/>
  <c r="G461" i="1"/>
  <c r="G487" i="1"/>
  <c r="G413" i="1"/>
  <c r="G406" i="1"/>
  <c r="G396" i="1"/>
  <c r="G364" i="1"/>
  <c r="G429" i="1"/>
  <c r="G304" i="1"/>
  <c r="G279" i="1"/>
  <c r="G490" i="1"/>
  <c r="K490" i="1" s="1"/>
  <c r="L490" i="1" s="1"/>
  <c r="M490" i="1" s="1"/>
  <c r="G510" i="1"/>
  <c r="G506" i="1"/>
  <c r="G474" i="1"/>
  <c r="G458" i="1"/>
  <c r="G420" i="1"/>
  <c r="G384" i="1"/>
  <c r="G350" i="1"/>
  <c r="G287" i="1"/>
  <c r="G502" i="1"/>
  <c r="G478" i="1"/>
  <c r="G462" i="1"/>
  <c r="G311" i="1"/>
  <c r="G295" i="1"/>
  <c r="G263" i="1"/>
  <c r="G482" i="1"/>
  <c r="G466" i="1"/>
  <c r="G450" i="1"/>
  <c r="G434" i="1"/>
  <c r="G410" i="1"/>
  <c r="G399" i="1"/>
  <c r="G367" i="1"/>
  <c r="K367" i="1" s="1"/>
  <c r="L367" i="1" s="1"/>
  <c r="M367" i="1" s="1"/>
  <c r="G352" i="1"/>
  <c r="G395" i="1"/>
  <c r="G363" i="1"/>
  <c r="G390" i="1"/>
  <c r="G358" i="1"/>
  <c r="G337" i="1"/>
  <c r="G348" i="1"/>
  <c r="G325" i="1"/>
  <c r="G284" i="1"/>
  <c r="G268" i="1"/>
  <c r="G347" i="1"/>
  <c r="K347" i="1" s="1"/>
  <c r="L347" i="1" s="1"/>
  <c r="M347" i="1" s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K333" i="1" s="1"/>
  <c r="L333" i="1" s="1"/>
  <c r="M333" i="1" s="1"/>
  <c r="G329" i="1"/>
  <c r="G316" i="1"/>
  <c r="K316" i="1" s="1"/>
  <c r="L316" i="1" s="1"/>
  <c r="M316" i="1" s="1"/>
  <c r="G321" i="1"/>
  <c r="G305" i="1"/>
  <c r="G292" i="1"/>
  <c r="G272" i="1"/>
  <c r="G276" i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G309" i="1"/>
  <c r="G446" i="1"/>
  <c r="G430" i="1"/>
  <c r="G424" i="1"/>
  <c r="G412" i="1"/>
  <c r="G349" i="1"/>
  <c r="G391" i="1"/>
  <c r="G356" i="1"/>
  <c r="K356" i="1" s="1"/>
  <c r="L356" i="1" s="1"/>
  <c r="M356" i="1" s="1"/>
  <c r="G341" i="1"/>
  <c r="G313" i="1"/>
  <c r="G280" i="1"/>
  <c r="G264" i="1"/>
  <c r="G408" i="1"/>
  <c r="G344" i="1"/>
  <c r="G387" i="1"/>
  <c r="G320" i="1"/>
  <c r="I12" i="1"/>
  <c r="H12" i="1"/>
  <c r="K424" i="1" l="1"/>
  <c r="L424" i="1" s="1"/>
  <c r="M424" i="1" s="1"/>
  <c r="K375" i="1"/>
  <c r="L375" i="1" s="1"/>
  <c r="M375" i="1" s="1"/>
  <c r="K434" i="1"/>
  <c r="L434" i="1" s="1"/>
  <c r="M434" i="1" s="1"/>
  <c r="K263" i="1"/>
  <c r="L263" i="1" s="1"/>
  <c r="M263" i="1" s="1"/>
  <c r="K506" i="1"/>
  <c r="L506" i="1" s="1"/>
  <c r="M506" i="1" s="1"/>
  <c r="K323" i="1"/>
  <c r="L323" i="1" s="1"/>
  <c r="M323" i="1" s="1"/>
  <c r="K478" i="1"/>
  <c r="L478" i="1" s="1"/>
  <c r="M478" i="1" s="1"/>
  <c r="K304" i="1"/>
  <c r="L304" i="1" s="1"/>
  <c r="M304" i="1" s="1"/>
  <c r="K406" i="1"/>
  <c r="L406" i="1" s="1"/>
  <c r="M406" i="1" s="1"/>
  <c r="K485" i="1"/>
  <c r="L485" i="1" s="1"/>
  <c r="M485" i="1" s="1"/>
  <c r="K499" i="1"/>
  <c r="L499" i="1" s="1"/>
  <c r="M499" i="1" s="1"/>
  <c r="K330" i="1"/>
  <c r="L330" i="1" s="1"/>
  <c r="M330" i="1" s="1"/>
  <c r="K335" i="1"/>
  <c r="L335" i="1" s="1"/>
  <c r="M335" i="1" s="1"/>
  <c r="K437" i="1"/>
  <c r="L437" i="1" s="1"/>
  <c r="M437" i="1" s="1"/>
  <c r="K439" i="1"/>
  <c r="L439" i="1" s="1"/>
  <c r="M439" i="1" s="1"/>
  <c r="K393" i="1"/>
  <c r="L393" i="1" s="1"/>
  <c r="M393" i="1" s="1"/>
  <c r="K414" i="1"/>
  <c r="L414" i="1" s="1"/>
  <c r="M414" i="1" s="1"/>
  <c r="K339" i="1"/>
  <c r="L339" i="1" s="1"/>
  <c r="M339" i="1" s="1"/>
  <c r="K432" i="1"/>
  <c r="L432" i="1" s="1"/>
  <c r="M432" i="1" s="1"/>
  <c r="K307" i="1"/>
  <c r="L307" i="1" s="1"/>
  <c r="M307" i="1" s="1"/>
  <c r="K459" i="1"/>
  <c r="L459" i="1" s="1"/>
  <c r="M459" i="1" s="1"/>
  <c r="K381" i="1"/>
  <c r="L381" i="1" s="1"/>
  <c r="M381" i="1" s="1"/>
  <c r="K366" i="1"/>
  <c r="L366" i="1" s="1"/>
  <c r="M366" i="1" s="1"/>
  <c r="K428" i="1"/>
  <c r="L428" i="1" s="1"/>
  <c r="M428" i="1" s="1"/>
  <c r="K282" i="1"/>
  <c r="L282" i="1" s="1"/>
  <c r="M282" i="1" s="1"/>
  <c r="K336" i="1"/>
  <c r="L336" i="1" s="1"/>
  <c r="M336" i="1" s="1"/>
  <c r="K264" i="1"/>
  <c r="L264" i="1" s="1"/>
  <c r="M264" i="1" s="1"/>
  <c r="K320" i="1"/>
  <c r="L320" i="1" s="1"/>
  <c r="M320" i="1" s="1"/>
  <c r="K470" i="1"/>
  <c r="L470" i="1" s="1"/>
  <c r="M470" i="1" s="1"/>
  <c r="K284" i="1"/>
  <c r="L284" i="1" s="1"/>
  <c r="M284" i="1" s="1"/>
  <c r="K352" i="1"/>
  <c r="L352" i="1" s="1"/>
  <c r="M352" i="1" s="1"/>
  <c r="K384" i="1"/>
  <c r="L384" i="1" s="1"/>
  <c r="M384" i="1" s="1"/>
  <c r="K270" i="1"/>
  <c r="L270" i="1" s="1"/>
  <c r="M270" i="1" s="1"/>
  <c r="K469" i="1"/>
  <c r="L469" i="1" s="1"/>
  <c r="M469" i="1" s="1"/>
  <c r="K361" i="1"/>
  <c r="L361" i="1" s="1"/>
  <c r="M361" i="1" s="1"/>
  <c r="K477" i="1"/>
  <c r="L477" i="1" s="1"/>
  <c r="M477" i="1" s="1"/>
  <c r="K433" i="1"/>
  <c r="L433" i="1" s="1"/>
  <c r="M433" i="1" s="1"/>
  <c r="K360" i="1"/>
  <c r="L360" i="1" s="1"/>
  <c r="M360" i="1" s="1"/>
  <c r="K383" i="1"/>
  <c r="L383" i="1" s="1"/>
  <c r="M383" i="1" s="1"/>
  <c r="K442" i="1"/>
  <c r="L442" i="1" s="1"/>
  <c r="M442" i="1" s="1"/>
  <c r="K422" i="1"/>
  <c r="L422" i="1" s="1"/>
  <c r="M422" i="1" s="1"/>
  <c r="K358" i="1"/>
  <c r="L358" i="1" s="1"/>
  <c r="M358" i="1" s="1"/>
  <c r="K430" i="1"/>
  <c r="L430" i="1" s="1"/>
  <c r="M430" i="1" s="1"/>
  <c r="K374" i="1"/>
  <c r="L374" i="1" s="1"/>
  <c r="M374" i="1" s="1"/>
  <c r="K303" i="1"/>
  <c r="L303" i="1" s="1"/>
  <c r="M303" i="1" s="1"/>
  <c r="K450" i="1"/>
  <c r="L450" i="1" s="1"/>
  <c r="M450" i="1" s="1"/>
  <c r="K295" i="1"/>
  <c r="L295" i="1" s="1"/>
  <c r="M295" i="1" s="1"/>
  <c r="K504" i="1"/>
  <c r="L504" i="1" s="1"/>
  <c r="M504" i="1" s="1"/>
  <c r="K401" i="1"/>
  <c r="L401" i="1" s="1"/>
  <c r="M401" i="1" s="1"/>
  <c r="K349" i="1"/>
  <c r="L349" i="1" s="1"/>
  <c r="M349" i="1" s="1"/>
  <c r="K417" i="1"/>
  <c r="L417" i="1" s="1"/>
  <c r="M417" i="1" s="1"/>
  <c r="K448" i="1"/>
  <c r="L448" i="1" s="1"/>
  <c r="M448" i="1" s="1"/>
  <c r="K483" i="1"/>
  <c r="L483" i="1" s="1"/>
  <c r="M483" i="1" s="1"/>
  <c r="K465" i="1"/>
  <c r="L465" i="1" s="1"/>
  <c r="M465" i="1" s="1"/>
  <c r="K460" i="1"/>
  <c r="L460" i="1" s="1"/>
  <c r="M460" i="1" s="1"/>
  <c r="K271" i="1"/>
  <c r="L271" i="1" s="1"/>
  <c r="M271" i="1" s="1"/>
  <c r="K481" i="1"/>
  <c r="L481" i="1" s="1"/>
  <c r="M481" i="1" s="1"/>
  <c r="K373" i="1"/>
  <c r="L373" i="1" s="1"/>
  <c r="M373" i="1" s="1"/>
  <c r="K392" i="1"/>
  <c r="L392" i="1" s="1"/>
  <c r="M392" i="1" s="1"/>
  <c r="K334" i="1"/>
  <c r="L334" i="1" s="1"/>
  <c r="M334" i="1" s="1"/>
  <c r="K278" i="1"/>
  <c r="L278" i="1" s="1"/>
  <c r="M278" i="1" s="1"/>
  <c r="K390" i="1"/>
  <c r="L390" i="1" s="1"/>
  <c r="M390" i="1" s="1"/>
  <c r="K305" i="1"/>
  <c r="L305" i="1" s="1"/>
  <c r="M305" i="1" s="1"/>
  <c r="K399" i="1"/>
  <c r="L399" i="1" s="1"/>
  <c r="M399" i="1" s="1"/>
  <c r="K453" i="1"/>
  <c r="L453" i="1" s="1"/>
  <c r="M453" i="1" s="1"/>
  <c r="K391" i="1"/>
  <c r="L391" i="1" s="1"/>
  <c r="M391" i="1" s="1"/>
  <c r="K276" i="1"/>
  <c r="L276" i="1" s="1"/>
  <c r="M276" i="1" s="1"/>
  <c r="K371" i="1"/>
  <c r="L371" i="1" s="1"/>
  <c r="M371" i="1" s="1"/>
  <c r="K420" i="1"/>
  <c r="L420" i="1" s="1"/>
  <c r="M420" i="1" s="1"/>
  <c r="K351" i="1"/>
  <c r="L351" i="1" s="1"/>
  <c r="M351" i="1" s="1"/>
  <c r="K332" i="1"/>
  <c r="L332" i="1" s="1"/>
  <c r="M332" i="1" s="1"/>
  <c r="K286" i="1"/>
  <c r="L286" i="1" s="1"/>
  <c r="M286" i="1" s="1"/>
  <c r="K266" i="1"/>
  <c r="L266" i="1" s="1"/>
  <c r="M266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296" i="1"/>
  <c r="L296" i="1" s="1"/>
  <c r="M296" i="1" s="1"/>
  <c r="K272" i="1"/>
  <c r="L272" i="1" s="1"/>
  <c r="M272" i="1" s="1"/>
  <c r="K494" i="1"/>
  <c r="L494" i="1" s="1"/>
  <c r="M494" i="1" s="1"/>
  <c r="K348" i="1"/>
  <c r="L348" i="1" s="1"/>
  <c r="M348" i="1" s="1"/>
  <c r="K466" i="1"/>
  <c r="L466" i="1" s="1"/>
  <c r="M466" i="1" s="1"/>
  <c r="K287" i="1"/>
  <c r="L287" i="1" s="1"/>
  <c r="M287" i="1" s="1"/>
  <c r="K457" i="1"/>
  <c r="L457" i="1" s="1"/>
  <c r="M457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44" i="1"/>
  <c r="L344" i="1" s="1"/>
  <c r="M344" i="1" s="1"/>
  <c r="K408" i="1"/>
  <c r="L408" i="1" s="1"/>
  <c r="M408" i="1" s="1"/>
  <c r="K317" i="1"/>
  <c r="L317" i="1" s="1"/>
  <c r="M317" i="1" s="1"/>
  <c r="K337" i="1"/>
  <c r="L337" i="1" s="1"/>
  <c r="M337" i="1" s="1"/>
  <c r="K395" i="1"/>
  <c r="L395" i="1" s="1"/>
  <c r="M395" i="1" s="1"/>
  <c r="K482" i="1"/>
  <c r="L482" i="1" s="1"/>
  <c r="M482" i="1" s="1"/>
  <c r="K462" i="1"/>
  <c r="L462" i="1" s="1"/>
  <c r="M462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3" i="1"/>
  <c r="L293" i="1" s="1"/>
  <c r="M293" i="1" s="1"/>
  <c r="K297" i="1"/>
  <c r="L297" i="1" s="1"/>
  <c r="M297" i="1" s="1"/>
  <c r="K394" i="1"/>
  <c r="L394" i="1" s="1"/>
  <c r="M394" i="1" s="1"/>
  <c r="K322" i="1"/>
  <c r="L322" i="1" s="1"/>
  <c r="M322" i="1" s="1"/>
  <c r="K312" i="1"/>
  <c r="L312" i="1" s="1"/>
  <c r="M312" i="1" s="1"/>
  <c r="K269" i="1"/>
  <c r="L269" i="1" s="1"/>
  <c r="M269" i="1" s="1"/>
  <c r="K472" i="1"/>
  <c r="L472" i="1" s="1"/>
  <c r="M472" i="1" s="1"/>
  <c r="K418" i="1"/>
  <c r="L418" i="1" s="1"/>
  <c r="M418" i="1" s="1"/>
  <c r="K325" i="1"/>
  <c r="L325" i="1" s="1"/>
  <c r="M325" i="1" s="1"/>
  <c r="K502" i="1"/>
  <c r="L502" i="1" s="1"/>
  <c r="M502" i="1" s="1"/>
  <c r="K510" i="1"/>
  <c r="L510" i="1" s="1"/>
  <c r="M510" i="1" s="1"/>
  <c r="K429" i="1"/>
  <c r="L429" i="1" s="1"/>
  <c r="M429" i="1" s="1"/>
  <c r="K413" i="1"/>
  <c r="L413" i="1" s="1"/>
  <c r="M413" i="1" s="1"/>
  <c r="K436" i="1"/>
  <c r="L436" i="1" s="1"/>
  <c r="M436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9" i="1"/>
  <c r="L419" i="1" s="1"/>
  <c r="M419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321" i="1"/>
  <c r="L321" i="1" s="1"/>
  <c r="M321" i="1" s="1"/>
  <c r="K486" i="1"/>
  <c r="L486" i="1" s="1"/>
  <c r="M486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54" i="1"/>
  <c r="L354" i="1" s="1"/>
  <c r="M354" i="1" s="1"/>
  <c r="K407" i="1"/>
  <c r="L407" i="1" s="1"/>
  <c r="M407" i="1" s="1"/>
  <c r="K301" i="1"/>
  <c r="L301" i="1" s="1"/>
  <c r="M301" i="1" s="1"/>
  <c r="K475" i="1"/>
  <c r="L475" i="1" s="1"/>
  <c r="M475" i="1" s="1"/>
  <c r="K346" i="1"/>
  <c r="L346" i="1" s="1"/>
  <c r="M346" i="1" s="1"/>
  <c r="K345" i="1"/>
  <c r="L345" i="1" s="1"/>
  <c r="M345" i="1" s="1"/>
  <c r="K378" i="1"/>
  <c r="L378" i="1" s="1"/>
  <c r="M378" i="1" s="1"/>
  <c r="K509" i="1"/>
  <c r="L509" i="1" s="1"/>
  <c r="M509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E13" i="1" s="1"/>
  <c r="J8" i="1"/>
  <c r="J12" i="1"/>
  <c r="K12" i="1" s="1"/>
  <c r="J9" i="1"/>
  <c r="I8" i="1"/>
  <c r="I9" i="1"/>
  <c r="C14" i="1"/>
  <c r="E14" i="1" s="1"/>
  <c r="H9" i="1"/>
  <c r="H8" i="1"/>
  <c r="H13" i="1"/>
  <c r="J10" i="1" l="1"/>
  <c r="I13" i="1"/>
  <c r="C15" i="1"/>
  <c r="E15" i="1" s="1"/>
  <c r="L12" i="1"/>
  <c r="M12" i="1" s="1"/>
  <c r="K13" i="1" l="1"/>
  <c r="L13" i="1" s="1"/>
  <c r="M13" i="1" s="1"/>
  <c r="J14" i="1"/>
  <c r="I14" i="1"/>
  <c r="C16" i="1"/>
  <c r="E16" i="1" s="1"/>
  <c r="H14" i="1"/>
  <c r="J15" i="1" l="1"/>
  <c r="I15" i="1"/>
  <c r="K14" i="1"/>
  <c r="L14" i="1" s="1"/>
  <c r="M14" i="1" s="1"/>
  <c r="C17" i="1"/>
  <c r="E17" i="1" s="1"/>
  <c r="H15" i="1"/>
  <c r="J16" i="1" l="1"/>
  <c r="I16" i="1"/>
  <c r="K15" i="1"/>
  <c r="L15" i="1" s="1"/>
  <c r="M15" i="1" s="1"/>
  <c r="C18" i="1"/>
  <c r="E18" i="1" s="1"/>
  <c r="H16" i="1"/>
  <c r="J17" i="1" l="1"/>
  <c r="I17" i="1"/>
  <c r="K16" i="1"/>
  <c r="L16" i="1" s="1"/>
  <c r="M16" i="1" s="1"/>
  <c r="C19" i="1"/>
  <c r="E19" i="1" s="1"/>
  <c r="H17" i="1"/>
  <c r="J18" i="1" l="1"/>
  <c r="I18" i="1"/>
  <c r="K17" i="1"/>
  <c r="L17" i="1" s="1"/>
  <c r="M17" i="1" s="1"/>
  <c r="H18" i="1"/>
  <c r="C20" i="1"/>
  <c r="E20" i="1" s="1"/>
  <c r="J19" i="1" l="1"/>
  <c r="I19" i="1"/>
  <c r="K18" i="1"/>
  <c r="L18" i="1" s="1"/>
  <c r="M18" i="1" s="1"/>
  <c r="C21" i="1"/>
  <c r="E21" i="1" s="1"/>
  <c r="H19" i="1"/>
  <c r="J20" i="1" l="1"/>
  <c r="I20" i="1"/>
  <c r="K19" i="1"/>
  <c r="L19" i="1" s="1"/>
  <c r="M19" i="1" s="1"/>
  <c r="C22" i="1"/>
  <c r="E22" i="1" s="1"/>
  <c r="H20" i="1"/>
  <c r="J21" i="1" l="1"/>
  <c r="I21" i="1"/>
  <c r="K20" i="1"/>
  <c r="L20" i="1" s="1"/>
  <c r="M20" i="1" s="1"/>
  <c r="C23" i="1"/>
  <c r="E23" i="1" s="1"/>
  <c r="H21" i="1"/>
  <c r="J22" i="1" l="1"/>
  <c r="I22" i="1"/>
  <c r="K21" i="1"/>
  <c r="L21" i="1" s="1"/>
  <c r="M21" i="1" s="1"/>
  <c r="H22" i="1"/>
  <c r="C24" i="1"/>
  <c r="E24" i="1" s="1"/>
  <c r="J23" i="1" l="1"/>
  <c r="I23" i="1"/>
  <c r="K22" i="1"/>
  <c r="L22" i="1" s="1"/>
  <c r="M22" i="1" s="1"/>
  <c r="C25" i="1"/>
  <c r="E25" i="1" s="1"/>
  <c r="H23" i="1"/>
  <c r="J24" i="1" l="1"/>
  <c r="I24" i="1"/>
  <c r="K23" i="1"/>
  <c r="L23" i="1" s="1"/>
  <c r="M23" i="1" s="1"/>
  <c r="H24" i="1"/>
  <c r="C26" i="1"/>
  <c r="E26" i="1" s="1"/>
  <c r="J25" i="1" l="1"/>
  <c r="I25" i="1"/>
  <c r="K24" i="1"/>
  <c r="L24" i="1" s="1"/>
  <c r="M24" i="1" s="1"/>
  <c r="C27" i="1"/>
  <c r="E27" i="1" s="1"/>
  <c r="H25" i="1"/>
  <c r="J26" i="1" l="1"/>
  <c r="I26" i="1"/>
  <c r="K25" i="1"/>
  <c r="L25" i="1" s="1"/>
  <c r="M25" i="1" s="1"/>
  <c r="G26" i="1"/>
  <c r="H26" i="1"/>
  <c r="C28" i="1"/>
  <c r="E28" i="1" s="1"/>
  <c r="J27" i="1" l="1"/>
  <c r="I27" i="1"/>
  <c r="K26" i="1"/>
  <c r="L26" i="1" s="1"/>
  <c r="M26" i="1" s="1"/>
  <c r="G27" i="1"/>
  <c r="H27" i="1"/>
  <c r="C29" i="1"/>
  <c r="E29" i="1" s="1"/>
  <c r="J28" i="1" l="1"/>
  <c r="I28" i="1"/>
  <c r="K27" i="1"/>
  <c r="L27" i="1" s="1"/>
  <c r="M27" i="1" s="1"/>
  <c r="C30" i="1"/>
  <c r="E30" i="1" s="1"/>
  <c r="H28" i="1"/>
  <c r="G28" i="1"/>
  <c r="J29" i="1" l="1"/>
  <c r="I29" i="1"/>
  <c r="K28" i="1"/>
  <c r="L28" i="1" s="1"/>
  <c r="M28" i="1" s="1"/>
  <c r="G29" i="1"/>
  <c r="H29" i="1"/>
  <c r="C31" i="1"/>
  <c r="E31" i="1" s="1"/>
  <c r="J30" i="1" l="1"/>
  <c r="I30" i="1"/>
  <c r="K29" i="1"/>
  <c r="L29" i="1" s="1"/>
  <c r="M29" i="1" s="1"/>
  <c r="C32" i="1"/>
  <c r="E32" i="1" s="1"/>
  <c r="G30" i="1"/>
  <c r="H30" i="1"/>
  <c r="J31" i="1" l="1"/>
  <c r="I31" i="1"/>
  <c r="K30" i="1"/>
  <c r="L30" i="1" s="1"/>
  <c r="M30" i="1" s="1"/>
  <c r="C33" i="1"/>
  <c r="E33" i="1" s="1"/>
  <c r="H31" i="1"/>
  <c r="G31" i="1"/>
  <c r="J32" i="1" l="1"/>
  <c r="I32" i="1"/>
  <c r="K31" i="1"/>
  <c r="L31" i="1" s="1"/>
  <c r="M31" i="1" s="1"/>
  <c r="C34" i="1"/>
  <c r="E34" i="1" s="1"/>
  <c r="H32" i="1"/>
  <c r="G32" i="1"/>
  <c r="J33" i="1" l="1"/>
  <c r="I33" i="1"/>
  <c r="K32" i="1"/>
  <c r="L32" i="1" s="1"/>
  <c r="M32" i="1" s="1"/>
  <c r="C35" i="1"/>
  <c r="E35" i="1" s="1"/>
  <c r="H33" i="1"/>
  <c r="G33" i="1"/>
  <c r="J34" i="1" l="1"/>
  <c r="I34" i="1"/>
  <c r="K33" i="1"/>
  <c r="L33" i="1" s="1"/>
  <c r="M33" i="1" s="1"/>
  <c r="H34" i="1"/>
  <c r="G34" i="1"/>
  <c r="C36" i="1"/>
  <c r="E36" i="1" s="1"/>
  <c r="J35" i="1" l="1"/>
  <c r="I35" i="1"/>
  <c r="K34" i="1"/>
  <c r="L34" i="1" s="1"/>
  <c r="M34" i="1" s="1"/>
  <c r="H35" i="1"/>
  <c r="G35" i="1"/>
  <c r="C37" i="1"/>
  <c r="E37" i="1" s="1"/>
  <c r="J36" i="1" l="1"/>
  <c r="I36" i="1"/>
  <c r="K35" i="1"/>
  <c r="L35" i="1" s="1"/>
  <c r="M35" i="1" s="1"/>
  <c r="H36" i="1"/>
  <c r="G36" i="1"/>
  <c r="C38" i="1"/>
  <c r="E38" i="1" s="1"/>
  <c r="J37" i="1" l="1"/>
  <c r="I37" i="1"/>
  <c r="K36" i="1"/>
  <c r="L36" i="1" s="1"/>
  <c r="M36" i="1" s="1"/>
  <c r="C39" i="1"/>
  <c r="E39" i="1" s="1"/>
  <c r="H37" i="1"/>
  <c r="G37" i="1"/>
  <c r="J38" i="1" l="1"/>
  <c r="I38" i="1"/>
  <c r="K37" i="1"/>
  <c r="L37" i="1" s="1"/>
  <c r="M37" i="1" s="1"/>
  <c r="C40" i="1"/>
  <c r="E40" i="1" s="1"/>
  <c r="H38" i="1"/>
  <c r="G38" i="1"/>
  <c r="J39" i="1" l="1"/>
  <c r="I39" i="1"/>
  <c r="K38" i="1"/>
  <c r="L38" i="1" s="1"/>
  <c r="M38" i="1" s="1"/>
  <c r="C41" i="1"/>
  <c r="E41" i="1" s="1"/>
  <c r="H39" i="1"/>
  <c r="G39" i="1"/>
  <c r="J40" i="1" l="1"/>
  <c r="I40" i="1"/>
  <c r="K39" i="1"/>
  <c r="L39" i="1" s="1"/>
  <c r="M39" i="1" s="1"/>
  <c r="H40" i="1"/>
  <c r="G40" i="1"/>
  <c r="C42" i="1"/>
  <c r="E42" i="1" s="1"/>
  <c r="J41" i="1" l="1"/>
  <c r="I41" i="1"/>
  <c r="K40" i="1"/>
  <c r="L40" i="1" s="1"/>
  <c r="M40" i="1" s="1"/>
  <c r="C43" i="1"/>
  <c r="E43" i="1" s="1"/>
  <c r="H41" i="1"/>
  <c r="G41" i="1"/>
  <c r="J42" i="1" l="1"/>
  <c r="I42" i="1"/>
  <c r="K41" i="1"/>
  <c r="L41" i="1" s="1"/>
  <c r="M41" i="1" s="1"/>
  <c r="C44" i="1"/>
  <c r="E44" i="1" s="1"/>
  <c r="G42" i="1"/>
  <c r="H42" i="1"/>
  <c r="J43" i="1" l="1"/>
  <c r="I43" i="1"/>
  <c r="K42" i="1"/>
  <c r="L42" i="1" s="1"/>
  <c r="M42" i="1" s="1"/>
  <c r="C45" i="1"/>
  <c r="E45" i="1" s="1"/>
  <c r="H43" i="1"/>
  <c r="G43" i="1"/>
  <c r="J44" i="1" l="1"/>
  <c r="I44" i="1"/>
  <c r="K43" i="1"/>
  <c r="L43" i="1" s="1"/>
  <c r="M43" i="1" s="1"/>
  <c r="C46" i="1"/>
  <c r="E46" i="1" s="1"/>
  <c r="G44" i="1"/>
  <c r="H44" i="1"/>
  <c r="J45" i="1" l="1"/>
  <c r="I45" i="1"/>
  <c r="K44" i="1"/>
  <c r="L44" i="1" s="1"/>
  <c r="M44" i="1" s="1"/>
  <c r="H45" i="1"/>
  <c r="G45" i="1"/>
  <c r="C47" i="1"/>
  <c r="E47" i="1" s="1"/>
  <c r="J46" i="1" l="1"/>
  <c r="I46" i="1"/>
  <c r="K45" i="1"/>
  <c r="L45" i="1" s="1"/>
  <c r="M45" i="1" s="1"/>
  <c r="H46" i="1"/>
  <c r="G46" i="1"/>
  <c r="C48" i="1"/>
  <c r="E48" i="1" s="1"/>
  <c r="J47" i="1" l="1"/>
  <c r="I47" i="1"/>
  <c r="K46" i="1"/>
  <c r="L46" i="1" s="1"/>
  <c r="M46" i="1" s="1"/>
  <c r="C49" i="1"/>
  <c r="E49" i="1" s="1"/>
  <c r="G47" i="1"/>
  <c r="H47" i="1"/>
  <c r="J48" i="1" l="1"/>
  <c r="I48" i="1"/>
  <c r="K47" i="1"/>
  <c r="L47" i="1" s="1"/>
  <c r="M47" i="1" s="1"/>
  <c r="C50" i="1"/>
  <c r="E50" i="1" s="1"/>
  <c r="H48" i="1"/>
  <c r="G48" i="1"/>
  <c r="J49" i="1" l="1"/>
  <c r="I49" i="1"/>
  <c r="K48" i="1"/>
  <c r="L48" i="1" s="1"/>
  <c r="M48" i="1" s="1"/>
  <c r="H49" i="1"/>
  <c r="G49" i="1"/>
  <c r="C51" i="1"/>
  <c r="E51" i="1" s="1"/>
  <c r="J50" i="1" l="1"/>
  <c r="I50" i="1"/>
  <c r="K49" i="1"/>
  <c r="L49" i="1" s="1"/>
  <c r="M49" i="1" s="1"/>
  <c r="C52" i="1"/>
  <c r="E52" i="1" s="1"/>
  <c r="H50" i="1"/>
  <c r="G50" i="1"/>
  <c r="J51" i="1" l="1"/>
  <c r="I51" i="1"/>
  <c r="K50" i="1"/>
  <c r="L50" i="1" s="1"/>
  <c r="M50" i="1" s="1"/>
  <c r="H51" i="1"/>
  <c r="G51" i="1"/>
  <c r="C53" i="1"/>
  <c r="E53" i="1" s="1"/>
  <c r="J52" i="1" l="1"/>
  <c r="I52" i="1"/>
  <c r="K51" i="1"/>
  <c r="L51" i="1" s="1"/>
  <c r="M51" i="1" s="1"/>
  <c r="C54" i="1"/>
  <c r="E54" i="1" s="1"/>
  <c r="G52" i="1"/>
  <c r="H52" i="1"/>
  <c r="J53" i="1" l="1"/>
  <c r="I53" i="1"/>
  <c r="K52" i="1"/>
  <c r="L52" i="1" s="1"/>
  <c r="M52" i="1" s="1"/>
  <c r="G53" i="1"/>
  <c r="H53" i="1"/>
  <c r="C55" i="1"/>
  <c r="E55" i="1" s="1"/>
  <c r="J54" i="1" l="1"/>
  <c r="I54" i="1"/>
  <c r="K53" i="1"/>
  <c r="L53" i="1" s="1"/>
  <c r="M53" i="1" s="1"/>
  <c r="H54" i="1"/>
  <c r="G54" i="1"/>
  <c r="C56" i="1"/>
  <c r="E56" i="1" s="1"/>
  <c r="J55" i="1" l="1"/>
  <c r="I55" i="1"/>
  <c r="K54" i="1"/>
  <c r="L54" i="1" s="1"/>
  <c r="M54" i="1" s="1"/>
  <c r="C57" i="1"/>
  <c r="E57" i="1" s="1"/>
  <c r="G55" i="1"/>
  <c r="H55" i="1"/>
  <c r="J56" i="1" l="1"/>
  <c r="I56" i="1"/>
  <c r="K55" i="1"/>
  <c r="L55" i="1" s="1"/>
  <c r="M55" i="1" s="1"/>
  <c r="C58" i="1"/>
  <c r="E58" i="1" s="1"/>
  <c r="G56" i="1"/>
  <c r="H56" i="1"/>
  <c r="J57" i="1" l="1"/>
  <c r="I57" i="1"/>
  <c r="K56" i="1"/>
  <c r="L56" i="1" s="1"/>
  <c r="M56" i="1" s="1"/>
  <c r="G57" i="1"/>
  <c r="H57" i="1"/>
  <c r="C59" i="1"/>
  <c r="E59" i="1" s="1"/>
  <c r="J58" i="1" l="1"/>
  <c r="I58" i="1"/>
  <c r="K57" i="1"/>
  <c r="L57" i="1" s="1"/>
  <c r="M57" i="1" s="1"/>
  <c r="C60" i="1"/>
  <c r="E60" i="1" s="1"/>
  <c r="G58" i="1"/>
  <c r="H58" i="1"/>
  <c r="J59" i="1" l="1"/>
  <c r="I59" i="1"/>
  <c r="K58" i="1"/>
  <c r="L58" i="1" s="1"/>
  <c r="M58" i="1" s="1"/>
  <c r="C61" i="1"/>
  <c r="E61" i="1" s="1"/>
  <c r="H59" i="1"/>
  <c r="G59" i="1"/>
  <c r="J60" i="1" l="1"/>
  <c r="I60" i="1"/>
  <c r="K59" i="1"/>
  <c r="L59" i="1" s="1"/>
  <c r="M59" i="1" s="1"/>
  <c r="C62" i="1"/>
  <c r="E62" i="1" s="1"/>
  <c r="H60" i="1"/>
  <c r="G60" i="1"/>
  <c r="J61" i="1" l="1"/>
  <c r="I61" i="1"/>
  <c r="K60" i="1"/>
  <c r="L60" i="1" s="1"/>
  <c r="M60" i="1" s="1"/>
  <c r="C63" i="1"/>
  <c r="E63" i="1" s="1"/>
  <c r="G61" i="1"/>
  <c r="H61" i="1"/>
  <c r="J62" i="1" l="1"/>
  <c r="I62" i="1"/>
  <c r="K61" i="1"/>
  <c r="L61" i="1" s="1"/>
  <c r="M61" i="1" s="1"/>
  <c r="H62" i="1"/>
  <c r="G62" i="1"/>
  <c r="C64" i="1"/>
  <c r="E64" i="1" s="1"/>
  <c r="J63" i="1" l="1"/>
  <c r="I63" i="1"/>
  <c r="K62" i="1"/>
  <c r="L62" i="1" s="1"/>
  <c r="M62" i="1" s="1"/>
  <c r="C65" i="1"/>
  <c r="E65" i="1" s="1"/>
  <c r="G63" i="1"/>
  <c r="H63" i="1"/>
  <c r="J64" i="1" l="1"/>
  <c r="I64" i="1"/>
  <c r="K63" i="1"/>
  <c r="L63" i="1" s="1"/>
  <c r="M63" i="1" s="1"/>
  <c r="C66" i="1"/>
  <c r="E66" i="1" s="1"/>
  <c r="G64" i="1"/>
  <c r="H64" i="1"/>
  <c r="J65" i="1" l="1"/>
  <c r="I65" i="1"/>
  <c r="K64" i="1"/>
  <c r="L64" i="1" s="1"/>
  <c r="M64" i="1" s="1"/>
  <c r="G65" i="1"/>
  <c r="H65" i="1"/>
  <c r="C67" i="1"/>
  <c r="E67" i="1" s="1"/>
  <c r="J66" i="1" l="1"/>
  <c r="I66" i="1"/>
  <c r="K65" i="1"/>
  <c r="L65" i="1" s="1"/>
  <c r="M65" i="1" s="1"/>
  <c r="C68" i="1"/>
  <c r="E68" i="1" s="1"/>
  <c r="H66" i="1"/>
  <c r="G66" i="1"/>
  <c r="J67" i="1" l="1"/>
  <c r="I67" i="1"/>
  <c r="K66" i="1"/>
  <c r="L66" i="1" s="1"/>
  <c r="M66" i="1" s="1"/>
  <c r="G67" i="1"/>
  <c r="H67" i="1"/>
  <c r="C69" i="1"/>
  <c r="E69" i="1" s="1"/>
  <c r="J68" i="1" l="1"/>
  <c r="I68" i="1"/>
  <c r="K67" i="1"/>
  <c r="L67" i="1" s="1"/>
  <c r="M67" i="1" s="1"/>
  <c r="G68" i="1"/>
  <c r="H68" i="1"/>
  <c r="C70" i="1"/>
  <c r="E70" i="1" s="1"/>
  <c r="J69" i="1" l="1"/>
  <c r="I69" i="1"/>
  <c r="K68" i="1"/>
  <c r="L68" i="1" s="1"/>
  <c r="M68" i="1" s="1"/>
  <c r="C71" i="1"/>
  <c r="E71" i="1" s="1"/>
  <c r="H69" i="1"/>
  <c r="G69" i="1"/>
  <c r="J70" i="1" l="1"/>
  <c r="I70" i="1"/>
  <c r="K69" i="1"/>
  <c r="L69" i="1" s="1"/>
  <c r="M69" i="1" s="1"/>
  <c r="H70" i="1"/>
  <c r="G70" i="1"/>
  <c r="C72" i="1"/>
  <c r="E72" i="1" s="1"/>
  <c r="J71" i="1" l="1"/>
  <c r="I71" i="1"/>
  <c r="K70" i="1"/>
  <c r="L70" i="1" s="1"/>
  <c r="M70" i="1" s="1"/>
  <c r="H71" i="1"/>
  <c r="G71" i="1"/>
  <c r="C73" i="1"/>
  <c r="E73" i="1" s="1"/>
  <c r="J72" i="1" l="1"/>
  <c r="I72" i="1"/>
  <c r="K71" i="1"/>
  <c r="L71" i="1" s="1"/>
  <c r="M71" i="1" s="1"/>
  <c r="C74" i="1"/>
  <c r="E74" i="1" s="1"/>
  <c r="G72" i="1"/>
  <c r="H72" i="1"/>
  <c r="J73" i="1" l="1"/>
  <c r="I73" i="1"/>
  <c r="K72" i="1"/>
  <c r="L72" i="1" s="1"/>
  <c r="M72" i="1" s="1"/>
  <c r="G73" i="1"/>
  <c r="H73" i="1"/>
  <c r="C75" i="1"/>
  <c r="E75" i="1" s="1"/>
  <c r="J74" i="1" l="1"/>
  <c r="I74" i="1"/>
  <c r="K73" i="1"/>
  <c r="L73" i="1" s="1"/>
  <c r="M73" i="1" s="1"/>
  <c r="C76" i="1"/>
  <c r="E76" i="1" s="1"/>
  <c r="H74" i="1"/>
  <c r="G74" i="1"/>
  <c r="J75" i="1" l="1"/>
  <c r="I75" i="1"/>
  <c r="K74" i="1"/>
  <c r="L74" i="1" s="1"/>
  <c r="M74" i="1" s="1"/>
  <c r="C77" i="1"/>
  <c r="E77" i="1" s="1"/>
  <c r="H75" i="1"/>
  <c r="G75" i="1"/>
  <c r="J76" i="1" l="1"/>
  <c r="I76" i="1"/>
  <c r="K75" i="1"/>
  <c r="L75" i="1" s="1"/>
  <c r="M75" i="1" s="1"/>
  <c r="H76" i="1"/>
  <c r="G76" i="1"/>
  <c r="C78" i="1"/>
  <c r="E78" i="1" s="1"/>
  <c r="J77" i="1" l="1"/>
  <c r="I77" i="1"/>
  <c r="K76" i="1"/>
  <c r="L76" i="1" s="1"/>
  <c r="M76" i="1" s="1"/>
  <c r="H77" i="1"/>
  <c r="G77" i="1"/>
  <c r="C79" i="1"/>
  <c r="E79" i="1" s="1"/>
  <c r="J78" i="1" l="1"/>
  <c r="I78" i="1"/>
  <c r="K77" i="1"/>
  <c r="L77" i="1" s="1"/>
  <c r="M77" i="1" s="1"/>
  <c r="C80" i="1"/>
  <c r="E80" i="1" s="1"/>
  <c r="G78" i="1"/>
  <c r="H78" i="1"/>
  <c r="J79" i="1" l="1"/>
  <c r="I79" i="1"/>
  <c r="K78" i="1"/>
  <c r="L78" i="1" s="1"/>
  <c r="M78" i="1" s="1"/>
  <c r="C81" i="1"/>
  <c r="E81" i="1" s="1"/>
  <c r="G79" i="1"/>
  <c r="H79" i="1"/>
  <c r="J80" i="1" l="1"/>
  <c r="I80" i="1"/>
  <c r="K79" i="1"/>
  <c r="L79" i="1" s="1"/>
  <c r="M79" i="1" s="1"/>
  <c r="C82" i="1"/>
  <c r="E82" i="1" s="1"/>
  <c r="H80" i="1"/>
  <c r="G80" i="1"/>
  <c r="J81" i="1" l="1"/>
  <c r="I81" i="1"/>
  <c r="K80" i="1"/>
  <c r="L80" i="1" s="1"/>
  <c r="M80" i="1" s="1"/>
  <c r="C83" i="1"/>
  <c r="E83" i="1" s="1"/>
  <c r="H81" i="1"/>
  <c r="G81" i="1"/>
  <c r="J82" i="1" l="1"/>
  <c r="I82" i="1"/>
  <c r="K81" i="1"/>
  <c r="L81" i="1" s="1"/>
  <c r="M81" i="1" s="1"/>
  <c r="C84" i="1"/>
  <c r="E84" i="1" s="1"/>
  <c r="G82" i="1"/>
  <c r="H82" i="1"/>
  <c r="J83" i="1" l="1"/>
  <c r="I83" i="1"/>
  <c r="K82" i="1"/>
  <c r="L82" i="1" s="1"/>
  <c r="M82" i="1" s="1"/>
  <c r="C85" i="1"/>
  <c r="E85" i="1" s="1"/>
  <c r="H83" i="1"/>
  <c r="G83" i="1"/>
  <c r="J84" i="1" l="1"/>
  <c r="I84" i="1"/>
  <c r="K83" i="1"/>
  <c r="L83" i="1" s="1"/>
  <c r="M83" i="1" s="1"/>
  <c r="C86" i="1"/>
  <c r="E86" i="1" s="1"/>
  <c r="G84" i="1"/>
  <c r="H84" i="1"/>
  <c r="J85" i="1" l="1"/>
  <c r="I85" i="1"/>
  <c r="K84" i="1"/>
  <c r="L84" i="1" s="1"/>
  <c r="M84" i="1" s="1"/>
  <c r="C87" i="1"/>
  <c r="E87" i="1" s="1"/>
  <c r="H85" i="1"/>
  <c r="G85" i="1"/>
  <c r="J86" i="1" l="1"/>
  <c r="I86" i="1"/>
  <c r="K85" i="1"/>
  <c r="L85" i="1" s="1"/>
  <c r="M85" i="1" s="1"/>
  <c r="C88" i="1"/>
  <c r="E88" i="1" s="1"/>
  <c r="G86" i="1"/>
  <c r="H86" i="1"/>
  <c r="J87" i="1" l="1"/>
  <c r="I87" i="1"/>
  <c r="K86" i="1"/>
  <c r="L86" i="1" s="1"/>
  <c r="M86" i="1" s="1"/>
  <c r="C89" i="1"/>
  <c r="E89" i="1" s="1"/>
  <c r="H87" i="1"/>
  <c r="G87" i="1"/>
  <c r="J88" i="1" l="1"/>
  <c r="I88" i="1"/>
  <c r="K87" i="1"/>
  <c r="L87" i="1" s="1"/>
  <c r="M87" i="1" s="1"/>
  <c r="C90" i="1"/>
  <c r="E90" i="1" s="1"/>
  <c r="H88" i="1"/>
  <c r="G88" i="1"/>
  <c r="J89" i="1" l="1"/>
  <c r="I89" i="1"/>
  <c r="K88" i="1"/>
  <c r="L88" i="1" s="1"/>
  <c r="M88" i="1" s="1"/>
  <c r="C91" i="1"/>
  <c r="E91" i="1" s="1"/>
  <c r="G89" i="1"/>
  <c r="H89" i="1"/>
  <c r="J90" i="1" l="1"/>
  <c r="I90" i="1"/>
  <c r="K89" i="1"/>
  <c r="L89" i="1" s="1"/>
  <c r="M89" i="1" s="1"/>
  <c r="H90" i="1"/>
  <c r="G90" i="1"/>
  <c r="C92" i="1"/>
  <c r="E92" i="1" s="1"/>
  <c r="J91" i="1" l="1"/>
  <c r="I91" i="1"/>
  <c r="K90" i="1"/>
  <c r="L90" i="1" s="1"/>
  <c r="M90" i="1" s="1"/>
  <c r="C93" i="1"/>
  <c r="E93" i="1" s="1"/>
  <c r="G91" i="1"/>
  <c r="H91" i="1"/>
  <c r="J92" i="1" l="1"/>
  <c r="I92" i="1"/>
  <c r="K91" i="1"/>
  <c r="L91" i="1" s="1"/>
  <c r="M91" i="1" s="1"/>
  <c r="G92" i="1"/>
  <c r="H92" i="1"/>
  <c r="C94" i="1"/>
  <c r="E94" i="1" s="1"/>
  <c r="J93" i="1" l="1"/>
  <c r="I93" i="1"/>
  <c r="K92" i="1"/>
  <c r="L92" i="1" s="1"/>
  <c r="M92" i="1" s="1"/>
  <c r="C95" i="1"/>
  <c r="E95" i="1" s="1"/>
  <c r="G93" i="1"/>
  <c r="H93" i="1"/>
  <c r="J94" i="1" l="1"/>
  <c r="I94" i="1"/>
  <c r="K93" i="1"/>
  <c r="L93" i="1" s="1"/>
  <c r="M93" i="1" s="1"/>
  <c r="G94" i="1"/>
  <c r="H94" i="1"/>
  <c r="C96" i="1"/>
  <c r="E96" i="1" s="1"/>
  <c r="J95" i="1" l="1"/>
  <c r="I95" i="1"/>
  <c r="K94" i="1"/>
  <c r="L94" i="1" s="1"/>
  <c r="M94" i="1" s="1"/>
  <c r="C97" i="1"/>
  <c r="E97" i="1" s="1"/>
  <c r="G95" i="1"/>
  <c r="H95" i="1"/>
  <c r="J96" i="1" l="1"/>
  <c r="I96" i="1"/>
  <c r="K95" i="1"/>
  <c r="L95" i="1" s="1"/>
  <c r="M95" i="1" s="1"/>
  <c r="H96" i="1"/>
  <c r="G96" i="1"/>
  <c r="C98" i="1"/>
  <c r="E98" i="1" s="1"/>
  <c r="J97" i="1" l="1"/>
  <c r="I97" i="1"/>
  <c r="K96" i="1"/>
  <c r="L96" i="1" s="1"/>
  <c r="M96" i="1" s="1"/>
  <c r="C99" i="1"/>
  <c r="E99" i="1" s="1"/>
  <c r="G97" i="1"/>
  <c r="H97" i="1"/>
  <c r="J98" i="1" l="1"/>
  <c r="I98" i="1"/>
  <c r="K97" i="1"/>
  <c r="L97" i="1" s="1"/>
  <c r="M97" i="1" s="1"/>
  <c r="H98" i="1"/>
  <c r="G98" i="1"/>
  <c r="C100" i="1"/>
  <c r="E100" i="1" s="1"/>
  <c r="J99" i="1" l="1"/>
  <c r="I99" i="1"/>
  <c r="K98" i="1"/>
  <c r="L98" i="1" s="1"/>
  <c r="M98" i="1" s="1"/>
  <c r="C101" i="1"/>
  <c r="E101" i="1" s="1"/>
  <c r="H99" i="1"/>
  <c r="G99" i="1"/>
  <c r="J100" i="1" l="1"/>
  <c r="I100" i="1"/>
  <c r="K99" i="1"/>
  <c r="L99" i="1" s="1"/>
  <c r="M99" i="1" s="1"/>
  <c r="C102" i="1"/>
  <c r="E102" i="1" s="1"/>
  <c r="H100" i="1"/>
  <c r="G100" i="1"/>
  <c r="J101" i="1" l="1"/>
  <c r="I101" i="1"/>
  <c r="K100" i="1"/>
  <c r="L100" i="1" s="1"/>
  <c r="M100" i="1" s="1"/>
  <c r="C103" i="1"/>
  <c r="E103" i="1" s="1"/>
  <c r="G101" i="1"/>
  <c r="H101" i="1"/>
  <c r="J102" i="1" l="1"/>
  <c r="I102" i="1"/>
  <c r="K101" i="1"/>
  <c r="L101" i="1" s="1"/>
  <c r="M101" i="1" s="1"/>
  <c r="C104" i="1"/>
  <c r="E104" i="1" s="1"/>
  <c r="G102" i="1"/>
  <c r="H102" i="1"/>
  <c r="J103" i="1" l="1"/>
  <c r="I103" i="1"/>
  <c r="K102" i="1"/>
  <c r="L102" i="1" s="1"/>
  <c r="M102" i="1" s="1"/>
  <c r="G103" i="1"/>
  <c r="H103" i="1"/>
  <c r="C105" i="1"/>
  <c r="E105" i="1" s="1"/>
  <c r="J104" i="1" l="1"/>
  <c r="I104" i="1"/>
  <c r="K103" i="1"/>
  <c r="L103" i="1" s="1"/>
  <c r="M103" i="1" s="1"/>
  <c r="C106" i="1"/>
  <c r="E106" i="1" s="1"/>
  <c r="H104" i="1"/>
  <c r="G104" i="1"/>
  <c r="J105" i="1" l="1"/>
  <c r="I105" i="1"/>
  <c r="K104" i="1"/>
  <c r="L104" i="1" s="1"/>
  <c r="M104" i="1" s="1"/>
  <c r="C107" i="1"/>
  <c r="E107" i="1" s="1"/>
  <c r="G105" i="1"/>
  <c r="H105" i="1"/>
  <c r="J106" i="1" l="1"/>
  <c r="I106" i="1"/>
  <c r="K105" i="1"/>
  <c r="L105" i="1" s="1"/>
  <c r="M105" i="1" s="1"/>
  <c r="G106" i="1"/>
  <c r="H106" i="1"/>
  <c r="C108" i="1"/>
  <c r="E108" i="1" s="1"/>
  <c r="J107" i="1" l="1"/>
  <c r="I107" i="1"/>
  <c r="K106" i="1"/>
  <c r="L106" i="1" s="1"/>
  <c r="M106" i="1" s="1"/>
  <c r="C109" i="1"/>
  <c r="E109" i="1" s="1"/>
  <c r="G107" i="1"/>
  <c r="H107" i="1"/>
  <c r="J108" i="1" l="1"/>
  <c r="I108" i="1"/>
  <c r="K107" i="1"/>
  <c r="L107" i="1" s="1"/>
  <c r="M107" i="1" s="1"/>
  <c r="C110" i="1"/>
  <c r="E110" i="1" s="1"/>
  <c r="H108" i="1"/>
  <c r="G108" i="1"/>
  <c r="J109" i="1" l="1"/>
  <c r="I109" i="1"/>
  <c r="K108" i="1"/>
  <c r="L108" i="1" s="1"/>
  <c r="M108" i="1" s="1"/>
  <c r="G109" i="1"/>
  <c r="H109" i="1"/>
  <c r="C111" i="1"/>
  <c r="E111" i="1" s="1"/>
  <c r="J110" i="1" l="1"/>
  <c r="I110" i="1"/>
  <c r="K109" i="1"/>
  <c r="L109" i="1" s="1"/>
  <c r="M109" i="1" s="1"/>
  <c r="G110" i="1"/>
  <c r="H110" i="1"/>
  <c r="C112" i="1"/>
  <c r="E112" i="1" s="1"/>
  <c r="J111" i="1" l="1"/>
  <c r="I111" i="1"/>
  <c r="K110" i="1"/>
  <c r="L110" i="1" s="1"/>
  <c r="M110" i="1" s="1"/>
  <c r="H111" i="1"/>
  <c r="G111" i="1"/>
  <c r="C113" i="1"/>
  <c r="E113" i="1" s="1"/>
  <c r="J112" i="1" l="1"/>
  <c r="I112" i="1"/>
  <c r="K111" i="1"/>
  <c r="L111" i="1" s="1"/>
  <c r="M111" i="1" s="1"/>
  <c r="C114" i="1"/>
  <c r="E114" i="1" s="1"/>
  <c r="G112" i="1"/>
  <c r="H112" i="1"/>
  <c r="J113" i="1" l="1"/>
  <c r="I113" i="1"/>
  <c r="K112" i="1"/>
  <c r="L112" i="1" s="1"/>
  <c r="M112" i="1" s="1"/>
  <c r="C115" i="1"/>
  <c r="E115" i="1" s="1"/>
  <c r="H113" i="1"/>
  <c r="G113" i="1"/>
  <c r="J114" i="1" l="1"/>
  <c r="I114" i="1"/>
  <c r="K113" i="1"/>
  <c r="L113" i="1" s="1"/>
  <c r="M113" i="1" s="1"/>
  <c r="H114" i="1"/>
  <c r="G114" i="1"/>
  <c r="C116" i="1"/>
  <c r="E116" i="1" s="1"/>
  <c r="J115" i="1" l="1"/>
  <c r="I115" i="1"/>
  <c r="K114" i="1"/>
  <c r="L114" i="1" s="1"/>
  <c r="M114" i="1" s="1"/>
  <c r="C117" i="1"/>
  <c r="E117" i="1" s="1"/>
  <c r="G115" i="1"/>
  <c r="H115" i="1"/>
  <c r="J116" i="1" l="1"/>
  <c r="I116" i="1"/>
  <c r="K115" i="1"/>
  <c r="L115" i="1" s="1"/>
  <c r="M115" i="1" s="1"/>
  <c r="H116" i="1"/>
  <c r="G116" i="1"/>
  <c r="C118" i="1"/>
  <c r="E118" i="1" s="1"/>
  <c r="J117" i="1" l="1"/>
  <c r="I117" i="1"/>
  <c r="K116" i="1"/>
  <c r="L116" i="1" s="1"/>
  <c r="M116" i="1" s="1"/>
  <c r="H117" i="1"/>
  <c r="G117" i="1"/>
  <c r="C119" i="1"/>
  <c r="E119" i="1" s="1"/>
  <c r="J118" i="1" l="1"/>
  <c r="I118" i="1"/>
  <c r="K117" i="1"/>
  <c r="L117" i="1" s="1"/>
  <c r="M117" i="1" s="1"/>
  <c r="H118" i="1"/>
  <c r="G118" i="1"/>
  <c r="C120" i="1"/>
  <c r="E120" i="1" s="1"/>
  <c r="J119" i="1" l="1"/>
  <c r="I119" i="1"/>
  <c r="K118" i="1"/>
  <c r="L118" i="1" s="1"/>
  <c r="M118" i="1" s="1"/>
  <c r="G119" i="1"/>
  <c r="H119" i="1"/>
  <c r="C121" i="1"/>
  <c r="E121" i="1" s="1"/>
  <c r="J120" i="1" l="1"/>
  <c r="I120" i="1"/>
  <c r="K119" i="1"/>
  <c r="L119" i="1" s="1"/>
  <c r="M119" i="1" s="1"/>
  <c r="C122" i="1"/>
  <c r="E122" i="1" s="1"/>
  <c r="G120" i="1"/>
  <c r="H120" i="1"/>
  <c r="J121" i="1" l="1"/>
  <c r="I121" i="1"/>
  <c r="K120" i="1"/>
  <c r="L120" i="1" s="1"/>
  <c r="M120" i="1" s="1"/>
  <c r="C123" i="1"/>
  <c r="E123" i="1" s="1"/>
  <c r="G121" i="1"/>
  <c r="H121" i="1"/>
  <c r="J122" i="1" l="1"/>
  <c r="I122" i="1"/>
  <c r="K121" i="1"/>
  <c r="L121" i="1" s="1"/>
  <c r="M121" i="1" s="1"/>
  <c r="G122" i="1"/>
  <c r="H122" i="1"/>
  <c r="C124" i="1"/>
  <c r="E124" i="1" s="1"/>
  <c r="J123" i="1" l="1"/>
  <c r="I123" i="1"/>
  <c r="K122" i="1"/>
  <c r="L122" i="1" s="1"/>
  <c r="M122" i="1" s="1"/>
  <c r="C125" i="1"/>
  <c r="E125" i="1" s="1"/>
  <c r="G123" i="1"/>
  <c r="H123" i="1"/>
  <c r="J124" i="1" l="1"/>
  <c r="I124" i="1"/>
  <c r="K123" i="1"/>
  <c r="L123" i="1" s="1"/>
  <c r="M123" i="1" s="1"/>
  <c r="C126" i="1"/>
  <c r="E126" i="1" s="1"/>
  <c r="G124" i="1"/>
  <c r="H124" i="1"/>
  <c r="J125" i="1" l="1"/>
  <c r="I125" i="1"/>
  <c r="K124" i="1"/>
  <c r="L124" i="1" s="1"/>
  <c r="M124" i="1" s="1"/>
  <c r="G125" i="1"/>
  <c r="H125" i="1"/>
  <c r="C127" i="1"/>
  <c r="E127" i="1" s="1"/>
  <c r="J126" i="1" l="1"/>
  <c r="I126" i="1"/>
  <c r="K125" i="1"/>
  <c r="L125" i="1" s="1"/>
  <c r="M125" i="1" s="1"/>
  <c r="C128" i="1"/>
  <c r="E128" i="1" s="1"/>
  <c r="H126" i="1"/>
  <c r="G126" i="1"/>
  <c r="J127" i="1" l="1"/>
  <c r="I127" i="1"/>
  <c r="K126" i="1"/>
  <c r="L126" i="1" s="1"/>
  <c r="M126" i="1" s="1"/>
  <c r="C129" i="1"/>
  <c r="E129" i="1" s="1"/>
  <c r="H127" i="1"/>
  <c r="G127" i="1"/>
  <c r="J128" i="1" l="1"/>
  <c r="I128" i="1"/>
  <c r="K127" i="1"/>
  <c r="L127" i="1" s="1"/>
  <c r="M127" i="1" s="1"/>
  <c r="C130" i="1"/>
  <c r="E130" i="1" s="1"/>
  <c r="H128" i="1"/>
  <c r="G128" i="1"/>
  <c r="J129" i="1" l="1"/>
  <c r="I129" i="1"/>
  <c r="K128" i="1"/>
  <c r="L128" i="1" s="1"/>
  <c r="M128" i="1" s="1"/>
  <c r="C131" i="1"/>
  <c r="E131" i="1" s="1"/>
  <c r="G129" i="1"/>
  <c r="H129" i="1"/>
  <c r="J130" i="1" l="1"/>
  <c r="I130" i="1"/>
  <c r="K129" i="1"/>
  <c r="L129" i="1" s="1"/>
  <c r="M129" i="1" s="1"/>
  <c r="C132" i="1"/>
  <c r="E132" i="1" s="1"/>
  <c r="G130" i="1"/>
  <c r="H130" i="1"/>
  <c r="J131" i="1" l="1"/>
  <c r="I131" i="1"/>
  <c r="K130" i="1"/>
  <c r="L130" i="1" s="1"/>
  <c r="M130" i="1" s="1"/>
  <c r="G131" i="1"/>
  <c r="H131" i="1"/>
  <c r="C133" i="1"/>
  <c r="E133" i="1" s="1"/>
  <c r="J132" i="1" l="1"/>
  <c r="I132" i="1"/>
  <c r="K131" i="1"/>
  <c r="L131" i="1" s="1"/>
  <c r="M131" i="1" s="1"/>
  <c r="G132" i="1"/>
  <c r="H132" i="1"/>
  <c r="C134" i="1"/>
  <c r="E134" i="1" s="1"/>
  <c r="J133" i="1" l="1"/>
  <c r="I133" i="1"/>
  <c r="K132" i="1"/>
  <c r="L132" i="1" s="1"/>
  <c r="M132" i="1" s="1"/>
  <c r="C135" i="1"/>
  <c r="E135" i="1" s="1"/>
  <c r="G133" i="1"/>
  <c r="H133" i="1"/>
  <c r="J134" i="1" l="1"/>
  <c r="I134" i="1"/>
  <c r="K133" i="1"/>
  <c r="L133" i="1" s="1"/>
  <c r="M133" i="1" s="1"/>
  <c r="C136" i="1"/>
  <c r="E136" i="1" s="1"/>
  <c r="H134" i="1"/>
  <c r="G134" i="1"/>
  <c r="J135" i="1" l="1"/>
  <c r="I135" i="1"/>
  <c r="K134" i="1"/>
  <c r="L134" i="1" s="1"/>
  <c r="M134" i="1" s="1"/>
  <c r="C137" i="1"/>
  <c r="E137" i="1" s="1"/>
  <c r="G135" i="1"/>
  <c r="H135" i="1"/>
  <c r="J136" i="1" l="1"/>
  <c r="I136" i="1"/>
  <c r="K135" i="1"/>
  <c r="L135" i="1" s="1"/>
  <c r="M135" i="1" s="1"/>
  <c r="C138" i="1"/>
  <c r="E138" i="1" s="1"/>
  <c r="H136" i="1"/>
  <c r="G136" i="1"/>
  <c r="J137" i="1" l="1"/>
  <c r="I137" i="1"/>
  <c r="K136" i="1"/>
  <c r="L136" i="1" s="1"/>
  <c r="M136" i="1" s="1"/>
  <c r="G137" i="1"/>
  <c r="H137" i="1"/>
  <c r="C139" i="1"/>
  <c r="E139" i="1" s="1"/>
  <c r="J138" i="1" l="1"/>
  <c r="I138" i="1"/>
  <c r="K137" i="1"/>
  <c r="L137" i="1" s="1"/>
  <c r="M137" i="1" s="1"/>
  <c r="C140" i="1"/>
  <c r="E140" i="1" s="1"/>
  <c r="G138" i="1"/>
  <c r="H138" i="1"/>
  <c r="J139" i="1" l="1"/>
  <c r="I139" i="1"/>
  <c r="K138" i="1"/>
  <c r="L138" i="1" s="1"/>
  <c r="M138" i="1" s="1"/>
  <c r="C141" i="1"/>
  <c r="E141" i="1" s="1"/>
  <c r="H139" i="1"/>
  <c r="G139" i="1"/>
  <c r="J140" i="1" l="1"/>
  <c r="I140" i="1"/>
  <c r="K139" i="1"/>
  <c r="L139" i="1" s="1"/>
  <c r="M139" i="1" s="1"/>
  <c r="G140" i="1"/>
  <c r="H140" i="1"/>
  <c r="C142" i="1"/>
  <c r="E142" i="1" s="1"/>
  <c r="J141" i="1" l="1"/>
  <c r="I141" i="1"/>
  <c r="K140" i="1"/>
  <c r="L140" i="1" s="1"/>
  <c r="M140" i="1" s="1"/>
  <c r="C143" i="1"/>
  <c r="E143" i="1" s="1"/>
  <c r="G141" i="1"/>
  <c r="H141" i="1"/>
  <c r="J142" i="1" l="1"/>
  <c r="I142" i="1"/>
  <c r="K141" i="1"/>
  <c r="L141" i="1" s="1"/>
  <c r="M141" i="1" s="1"/>
  <c r="C144" i="1"/>
  <c r="E144" i="1" s="1"/>
  <c r="H142" i="1"/>
  <c r="G142" i="1"/>
  <c r="J143" i="1" l="1"/>
  <c r="I143" i="1"/>
  <c r="K142" i="1"/>
  <c r="L142" i="1" s="1"/>
  <c r="M142" i="1" s="1"/>
  <c r="C145" i="1"/>
  <c r="E145" i="1" s="1"/>
  <c r="G143" i="1"/>
  <c r="H143" i="1"/>
  <c r="J144" i="1" l="1"/>
  <c r="I144" i="1"/>
  <c r="K143" i="1"/>
  <c r="L143" i="1" s="1"/>
  <c r="M143" i="1" s="1"/>
  <c r="G144" i="1"/>
  <c r="H144" i="1"/>
  <c r="C146" i="1"/>
  <c r="E146" i="1" s="1"/>
  <c r="J145" i="1" l="1"/>
  <c r="I145" i="1"/>
  <c r="K144" i="1"/>
  <c r="L144" i="1" s="1"/>
  <c r="M144" i="1" s="1"/>
  <c r="C147" i="1"/>
  <c r="E147" i="1" s="1"/>
  <c r="H145" i="1"/>
  <c r="G145" i="1"/>
  <c r="J146" i="1" l="1"/>
  <c r="I146" i="1"/>
  <c r="K145" i="1"/>
  <c r="L145" i="1" s="1"/>
  <c r="M145" i="1" s="1"/>
  <c r="C148" i="1"/>
  <c r="E148" i="1" s="1"/>
  <c r="G146" i="1"/>
  <c r="H146" i="1"/>
  <c r="J147" i="1" l="1"/>
  <c r="I147" i="1"/>
  <c r="K146" i="1"/>
  <c r="L146" i="1" s="1"/>
  <c r="M146" i="1" s="1"/>
  <c r="C149" i="1"/>
  <c r="E149" i="1" s="1"/>
  <c r="H147" i="1"/>
  <c r="G147" i="1"/>
  <c r="J148" i="1" l="1"/>
  <c r="I148" i="1"/>
  <c r="K147" i="1"/>
  <c r="L147" i="1" s="1"/>
  <c r="M147" i="1" s="1"/>
  <c r="H148" i="1"/>
  <c r="G148" i="1"/>
  <c r="C150" i="1"/>
  <c r="E150" i="1" s="1"/>
  <c r="J149" i="1" l="1"/>
  <c r="I149" i="1"/>
  <c r="K148" i="1"/>
  <c r="L148" i="1" s="1"/>
  <c r="M148" i="1" s="1"/>
  <c r="G149" i="1"/>
  <c r="H149" i="1"/>
  <c r="C151" i="1"/>
  <c r="E151" i="1" s="1"/>
  <c r="J150" i="1" l="1"/>
  <c r="I150" i="1"/>
  <c r="K149" i="1"/>
  <c r="L149" i="1" s="1"/>
  <c r="M149" i="1" s="1"/>
  <c r="C152" i="1"/>
  <c r="E152" i="1" s="1"/>
  <c r="H150" i="1"/>
  <c r="G150" i="1"/>
  <c r="J151" i="1" l="1"/>
  <c r="I151" i="1"/>
  <c r="K150" i="1"/>
  <c r="L150" i="1" s="1"/>
  <c r="M150" i="1" s="1"/>
  <c r="C153" i="1"/>
  <c r="E153" i="1" s="1"/>
  <c r="G151" i="1"/>
  <c r="H151" i="1"/>
  <c r="J152" i="1" l="1"/>
  <c r="I152" i="1"/>
  <c r="K151" i="1"/>
  <c r="L151" i="1" s="1"/>
  <c r="M151" i="1" s="1"/>
  <c r="H152" i="1"/>
  <c r="G152" i="1"/>
  <c r="C154" i="1"/>
  <c r="E154" i="1" s="1"/>
  <c r="J153" i="1" l="1"/>
  <c r="I153" i="1"/>
  <c r="K152" i="1"/>
  <c r="L152" i="1" s="1"/>
  <c r="M152" i="1" s="1"/>
  <c r="G153" i="1"/>
  <c r="H153" i="1"/>
  <c r="C155" i="1"/>
  <c r="E155" i="1" s="1"/>
  <c r="J154" i="1" l="1"/>
  <c r="I154" i="1"/>
  <c r="K153" i="1"/>
  <c r="L153" i="1" s="1"/>
  <c r="M153" i="1" s="1"/>
  <c r="C156" i="1"/>
  <c r="E156" i="1" s="1"/>
  <c r="G154" i="1"/>
  <c r="H154" i="1"/>
  <c r="J155" i="1" l="1"/>
  <c r="I155" i="1"/>
  <c r="K154" i="1"/>
  <c r="L154" i="1" s="1"/>
  <c r="M154" i="1" s="1"/>
  <c r="C157" i="1"/>
  <c r="E157" i="1" s="1"/>
  <c r="H155" i="1"/>
  <c r="G155" i="1"/>
  <c r="J156" i="1" l="1"/>
  <c r="I156" i="1"/>
  <c r="K155" i="1"/>
  <c r="L155" i="1" s="1"/>
  <c r="M155" i="1" s="1"/>
  <c r="C158" i="1"/>
  <c r="E158" i="1" s="1"/>
  <c r="G156" i="1"/>
  <c r="H156" i="1"/>
  <c r="J157" i="1" l="1"/>
  <c r="I157" i="1"/>
  <c r="K156" i="1"/>
  <c r="L156" i="1" s="1"/>
  <c r="M156" i="1" s="1"/>
  <c r="C159" i="1"/>
  <c r="E159" i="1" s="1"/>
  <c r="G157" i="1"/>
  <c r="H157" i="1"/>
  <c r="J158" i="1" l="1"/>
  <c r="I158" i="1"/>
  <c r="K157" i="1"/>
  <c r="L157" i="1" s="1"/>
  <c r="M157" i="1" s="1"/>
  <c r="G158" i="1"/>
  <c r="H158" i="1"/>
  <c r="C160" i="1"/>
  <c r="E160" i="1" s="1"/>
  <c r="J159" i="1" l="1"/>
  <c r="I159" i="1"/>
  <c r="K158" i="1"/>
  <c r="L158" i="1" s="1"/>
  <c r="M158" i="1" s="1"/>
  <c r="C161" i="1"/>
  <c r="E161" i="1" s="1"/>
  <c r="H159" i="1"/>
  <c r="G159" i="1"/>
  <c r="J160" i="1" l="1"/>
  <c r="I160" i="1"/>
  <c r="K159" i="1"/>
  <c r="L159" i="1" s="1"/>
  <c r="M159" i="1" s="1"/>
  <c r="G160" i="1"/>
  <c r="H160" i="1"/>
  <c r="C162" i="1"/>
  <c r="E162" i="1" s="1"/>
  <c r="J161" i="1" l="1"/>
  <c r="I161" i="1"/>
  <c r="K160" i="1"/>
  <c r="L160" i="1" s="1"/>
  <c r="M160" i="1" s="1"/>
  <c r="G161" i="1"/>
  <c r="H161" i="1"/>
  <c r="C163" i="1"/>
  <c r="E163" i="1" s="1"/>
  <c r="J162" i="1" l="1"/>
  <c r="I162" i="1"/>
  <c r="K161" i="1"/>
  <c r="L161" i="1" s="1"/>
  <c r="M161" i="1" s="1"/>
  <c r="H162" i="1"/>
  <c r="G162" i="1"/>
  <c r="C164" i="1"/>
  <c r="E164" i="1" s="1"/>
  <c r="J163" i="1" l="1"/>
  <c r="I163" i="1"/>
  <c r="K162" i="1"/>
  <c r="L162" i="1" s="1"/>
  <c r="M162" i="1" s="1"/>
  <c r="C165" i="1"/>
  <c r="E165" i="1" s="1"/>
  <c r="G163" i="1"/>
  <c r="H163" i="1"/>
  <c r="J164" i="1" l="1"/>
  <c r="I164" i="1"/>
  <c r="K163" i="1"/>
  <c r="L163" i="1" s="1"/>
  <c r="M163" i="1" s="1"/>
  <c r="C166" i="1"/>
  <c r="E166" i="1" s="1"/>
  <c r="H164" i="1"/>
  <c r="G164" i="1"/>
  <c r="J165" i="1" l="1"/>
  <c r="I165" i="1"/>
  <c r="K164" i="1"/>
  <c r="L164" i="1" s="1"/>
  <c r="M164" i="1" s="1"/>
  <c r="G165" i="1"/>
  <c r="H165" i="1"/>
  <c r="C167" i="1"/>
  <c r="E167" i="1" s="1"/>
  <c r="J166" i="1" l="1"/>
  <c r="I166" i="1"/>
  <c r="K165" i="1"/>
  <c r="L165" i="1" s="1"/>
  <c r="M165" i="1" s="1"/>
  <c r="C168" i="1"/>
  <c r="E168" i="1" s="1"/>
  <c r="G166" i="1"/>
  <c r="H166" i="1"/>
  <c r="J167" i="1" l="1"/>
  <c r="I167" i="1"/>
  <c r="K166" i="1"/>
  <c r="L166" i="1" s="1"/>
  <c r="M166" i="1" s="1"/>
  <c r="H167" i="1"/>
  <c r="G167" i="1"/>
  <c r="C169" i="1"/>
  <c r="E169" i="1" s="1"/>
  <c r="J168" i="1" l="1"/>
  <c r="I168" i="1"/>
  <c r="K167" i="1"/>
  <c r="L167" i="1" s="1"/>
  <c r="M167" i="1" s="1"/>
  <c r="C170" i="1"/>
  <c r="E170" i="1" s="1"/>
  <c r="G168" i="1"/>
  <c r="H168" i="1"/>
  <c r="J169" i="1" l="1"/>
  <c r="I169" i="1"/>
  <c r="K168" i="1"/>
  <c r="L168" i="1" s="1"/>
  <c r="M168" i="1" s="1"/>
  <c r="C171" i="1"/>
  <c r="E171" i="1" s="1"/>
  <c r="H169" i="1"/>
  <c r="G169" i="1"/>
  <c r="J170" i="1" l="1"/>
  <c r="I170" i="1"/>
  <c r="K169" i="1"/>
  <c r="L169" i="1" s="1"/>
  <c r="M169" i="1" s="1"/>
  <c r="C172" i="1"/>
  <c r="E172" i="1" s="1"/>
  <c r="H170" i="1"/>
  <c r="G170" i="1"/>
  <c r="J171" i="1" l="1"/>
  <c r="I171" i="1"/>
  <c r="K170" i="1"/>
  <c r="L170" i="1" s="1"/>
  <c r="M170" i="1" s="1"/>
  <c r="H171" i="1"/>
  <c r="G171" i="1"/>
  <c r="C173" i="1"/>
  <c r="E173" i="1" s="1"/>
  <c r="J172" i="1" l="1"/>
  <c r="I172" i="1"/>
  <c r="K171" i="1"/>
  <c r="L171" i="1" s="1"/>
  <c r="M171" i="1" s="1"/>
  <c r="C174" i="1"/>
  <c r="E174" i="1" s="1"/>
  <c r="G172" i="1"/>
  <c r="H172" i="1"/>
  <c r="J173" i="1" l="1"/>
  <c r="I173" i="1"/>
  <c r="K172" i="1"/>
  <c r="L172" i="1" s="1"/>
  <c r="M172" i="1" s="1"/>
  <c r="C175" i="1"/>
  <c r="E175" i="1" s="1"/>
  <c r="G173" i="1"/>
  <c r="H173" i="1"/>
  <c r="J174" i="1" l="1"/>
  <c r="I174" i="1"/>
  <c r="K173" i="1"/>
  <c r="L173" i="1" s="1"/>
  <c r="M173" i="1" s="1"/>
  <c r="G174" i="1"/>
  <c r="H174" i="1"/>
  <c r="C176" i="1"/>
  <c r="E176" i="1" s="1"/>
  <c r="J175" i="1" l="1"/>
  <c r="I175" i="1"/>
  <c r="K174" i="1"/>
  <c r="L174" i="1" s="1"/>
  <c r="M174" i="1" s="1"/>
  <c r="C177" i="1"/>
  <c r="E177" i="1" s="1"/>
  <c r="G175" i="1"/>
  <c r="H175" i="1"/>
  <c r="J176" i="1" l="1"/>
  <c r="I176" i="1"/>
  <c r="K175" i="1"/>
  <c r="L175" i="1" s="1"/>
  <c r="M175" i="1" s="1"/>
  <c r="C178" i="1"/>
  <c r="E178" i="1" s="1"/>
  <c r="H176" i="1"/>
  <c r="G176" i="1"/>
  <c r="J177" i="1" l="1"/>
  <c r="I177" i="1"/>
  <c r="K176" i="1"/>
  <c r="L176" i="1" s="1"/>
  <c r="M176" i="1" s="1"/>
  <c r="C179" i="1"/>
  <c r="E179" i="1" s="1"/>
  <c r="G177" i="1"/>
  <c r="H177" i="1"/>
  <c r="J178" i="1" l="1"/>
  <c r="I178" i="1"/>
  <c r="K177" i="1"/>
  <c r="L177" i="1" s="1"/>
  <c r="M177" i="1" s="1"/>
  <c r="C180" i="1"/>
  <c r="E180" i="1" s="1"/>
  <c r="G178" i="1"/>
  <c r="H178" i="1"/>
  <c r="J179" i="1" l="1"/>
  <c r="I179" i="1"/>
  <c r="K178" i="1"/>
  <c r="L178" i="1" s="1"/>
  <c r="M178" i="1" s="1"/>
  <c r="C181" i="1"/>
  <c r="E181" i="1" s="1"/>
  <c r="G179" i="1"/>
  <c r="H179" i="1"/>
  <c r="J180" i="1" l="1"/>
  <c r="I180" i="1"/>
  <c r="K179" i="1"/>
  <c r="L179" i="1" s="1"/>
  <c r="M179" i="1" s="1"/>
  <c r="C182" i="1"/>
  <c r="E182" i="1" s="1"/>
  <c r="H180" i="1"/>
  <c r="G180" i="1"/>
  <c r="J181" i="1" l="1"/>
  <c r="I181" i="1"/>
  <c r="K180" i="1"/>
  <c r="L180" i="1" s="1"/>
  <c r="M180" i="1" s="1"/>
  <c r="C183" i="1"/>
  <c r="E183" i="1" s="1"/>
  <c r="G181" i="1"/>
  <c r="H181" i="1"/>
  <c r="J182" i="1" l="1"/>
  <c r="I182" i="1"/>
  <c r="K181" i="1"/>
  <c r="L181" i="1" s="1"/>
  <c r="M181" i="1" s="1"/>
  <c r="H182" i="1"/>
  <c r="G182" i="1"/>
  <c r="C184" i="1"/>
  <c r="E184" i="1" s="1"/>
  <c r="J183" i="1" l="1"/>
  <c r="I183" i="1"/>
  <c r="K182" i="1"/>
  <c r="L182" i="1" s="1"/>
  <c r="M182" i="1" s="1"/>
  <c r="C185" i="1"/>
  <c r="E185" i="1" s="1"/>
  <c r="H183" i="1"/>
  <c r="G183" i="1"/>
  <c r="J184" i="1" l="1"/>
  <c r="I184" i="1"/>
  <c r="K183" i="1"/>
  <c r="L183" i="1" s="1"/>
  <c r="M183" i="1" s="1"/>
  <c r="H184" i="1"/>
  <c r="G184" i="1"/>
  <c r="C186" i="1"/>
  <c r="E186" i="1" s="1"/>
  <c r="J185" i="1" l="1"/>
  <c r="I185" i="1"/>
  <c r="K184" i="1"/>
  <c r="L184" i="1" s="1"/>
  <c r="M184" i="1" s="1"/>
  <c r="C187" i="1"/>
  <c r="E187" i="1" s="1"/>
  <c r="G185" i="1"/>
  <c r="H185" i="1"/>
  <c r="J186" i="1" l="1"/>
  <c r="I186" i="1"/>
  <c r="K185" i="1"/>
  <c r="L185" i="1" s="1"/>
  <c r="M185" i="1" s="1"/>
  <c r="C188" i="1"/>
  <c r="E188" i="1" s="1"/>
  <c r="H186" i="1"/>
  <c r="G186" i="1"/>
  <c r="J187" i="1" l="1"/>
  <c r="I187" i="1"/>
  <c r="K186" i="1"/>
  <c r="L186" i="1" s="1"/>
  <c r="M186" i="1" s="1"/>
  <c r="C189" i="1"/>
  <c r="E189" i="1" s="1"/>
  <c r="H187" i="1"/>
  <c r="G187" i="1"/>
  <c r="J188" i="1" l="1"/>
  <c r="I188" i="1"/>
  <c r="K187" i="1"/>
  <c r="L187" i="1" s="1"/>
  <c r="M187" i="1" s="1"/>
  <c r="H188" i="1"/>
  <c r="G188" i="1"/>
  <c r="C190" i="1"/>
  <c r="E190" i="1" s="1"/>
  <c r="J189" i="1" l="1"/>
  <c r="I189" i="1"/>
  <c r="K188" i="1"/>
  <c r="L188" i="1" s="1"/>
  <c r="M188" i="1" s="1"/>
  <c r="C191" i="1"/>
  <c r="E191" i="1" s="1"/>
  <c r="H189" i="1"/>
  <c r="G189" i="1"/>
  <c r="J190" i="1" l="1"/>
  <c r="I190" i="1"/>
  <c r="K189" i="1"/>
  <c r="L189" i="1" s="1"/>
  <c r="M189" i="1" s="1"/>
  <c r="C192" i="1"/>
  <c r="E192" i="1" s="1"/>
  <c r="H190" i="1"/>
  <c r="G190" i="1"/>
  <c r="J191" i="1" l="1"/>
  <c r="I191" i="1"/>
  <c r="K190" i="1"/>
  <c r="L190" i="1" s="1"/>
  <c r="M190" i="1" s="1"/>
  <c r="G191" i="1"/>
  <c r="H191" i="1"/>
  <c r="C193" i="1"/>
  <c r="E193" i="1" s="1"/>
  <c r="J192" i="1" l="1"/>
  <c r="I192" i="1"/>
  <c r="K191" i="1"/>
  <c r="L191" i="1" s="1"/>
  <c r="M191" i="1" s="1"/>
  <c r="C194" i="1"/>
  <c r="E194" i="1" s="1"/>
  <c r="H192" i="1"/>
  <c r="G192" i="1"/>
  <c r="J193" i="1" l="1"/>
  <c r="I193" i="1"/>
  <c r="K192" i="1"/>
  <c r="L192" i="1" s="1"/>
  <c r="M192" i="1" s="1"/>
  <c r="C195" i="1"/>
  <c r="E195" i="1" s="1"/>
  <c r="G193" i="1"/>
  <c r="H193" i="1"/>
  <c r="J194" i="1" l="1"/>
  <c r="I194" i="1"/>
  <c r="K193" i="1"/>
  <c r="L193" i="1" s="1"/>
  <c r="M193" i="1" s="1"/>
  <c r="C196" i="1"/>
  <c r="E196" i="1" s="1"/>
  <c r="G194" i="1"/>
  <c r="H194" i="1"/>
  <c r="J195" i="1" l="1"/>
  <c r="I195" i="1"/>
  <c r="K194" i="1"/>
  <c r="L194" i="1" s="1"/>
  <c r="M194" i="1" s="1"/>
  <c r="C197" i="1"/>
  <c r="E197" i="1" s="1"/>
  <c r="H195" i="1"/>
  <c r="G195" i="1"/>
  <c r="J196" i="1" l="1"/>
  <c r="I196" i="1"/>
  <c r="K195" i="1"/>
  <c r="L195" i="1" s="1"/>
  <c r="M195" i="1" s="1"/>
  <c r="G196" i="1"/>
  <c r="H196" i="1"/>
  <c r="C198" i="1"/>
  <c r="E198" i="1" s="1"/>
  <c r="J197" i="1" l="1"/>
  <c r="I197" i="1"/>
  <c r="K196" i="1"/>
  <c r="L196" i="1" s="1"/>
  <c r="M196" i="1" s="1"/>
  <c r="G197" i="1"/>
  <c r="H197" i="1"/>
  <c r="C199" i="1"/>
  <c r="E199" i="1" s="1"/>
  <c r="J198" i="1" l="1"/>
  <c r="I198" i="1"/>
  <c r="K197" i="1"/>
  <c r="L197" i="1" s="1"/>
  <c r="M197" i="1" s="1"/>
  <c r="G198" i="1"/>
  <c r="H198" i="1"/>
  <c r="C200" i="1"/>
  <c r="E200" i="1" s="1"/>
  <c r="J199" i="1" l="1"/>
  <c r="I199" i="1"/>
  <c r="K198" i="1"/>
  <c r="L198" i="1" s="1"/>
  <c r="M198" i="1" s="1"/>
  <c r="C201" i="1"/>
  <c r="E201" i="1" s="1"/>
  <c r="H199" i="1"/>
  <c r="G199" i="1"/>
  <c r="J200" i="1" l="1"/>
  <c r="I200" i="1"/>
  <c r="K199" i="1"/>
  <c r="L199" i="1" s="1"/>
  <c r="M199" i="1" s="1"/>
  <c r="C202" i="1"/>
  <c r="E202" i="1" s="1"/>
  <c r="H200" i="1"/>
  <c r="G200" i="1"/>
  <c r="J201" i="1" l="1"/>
  <c r="I201" i="1"/>
  <c r="K200" i="1"/>
  <c r="L200" i="1" s="1"/>
  <c r="M200" i="1" s="1"/>
  <c r="C203" i="1"/>
  <c r="E203" i="1" s="1"/>
  <c r="G201" i="1"/>
  <c r="H201" i="1"/>
  <c r="J202" i="1" l="1"/>
  <c r="I202" i="1"/>
  <c r="K201" i="1"/>
  <c r="L201" i="1" s="1"/>
  <c r="M201" i="1" s="1"/>
  <c r="G202" i="1"/>
  <c r="H202" i="1"/>
  <c r="C204" i="1"/>
  <c r="E204" i="1" s="1"/>
  <c r="J203" i="1" l="1"/>
  <c r="I203" i="1"/>
  <c r="K202" i="1"/>
  <c r="L202" i="1" s="1"/>
  <c r="M202" i="1" s="1"/>
  <c r="H203" i="1"/>
  <c r="G203" i="1"/>
  <c r="C205" i="1"/>
  <c r="E205" i="1" s="1"/>
  <c r="J204" i="1" l="1"/>
  <c r="I204" i="1"/>
  <c r="K203" i="1"/>
  <c r="L203" i="1" s="1"/>
  <c r="M203" i="1" s="1"/>
  <c r="C206" i="1"/>
  <c r="E206" i="1" s="1"/>
  <c r="G204" i="1"/>
  <c r="H204" i="1"/>
  <c r="J205" i="1" l="1"/>
  <c r="I205" i="1"/>
  <c r="K204" i="1"/>
  <c r="L204" i="1" s="1"/>
  <c r="M204" i="1" s="1"/>
  <c r="C207" i="1"/>
  <c r="E207" i="1" s="1"/>
  <c r="H205" i="1"/>
  <c r="G205" i="1"/>
  <c r="J206" i="1" l="1"/>
  <c r="I206" i="1"/>
  <c r="K205" i="1"/>
  <c r="L205" i="1" s="1"/>
  <c r="M205" i="1" s="1"/>
  <c r="G206" i="1"/>
  <c r="H206" i="1"/>
  <c r="C208" i="1"/>
  <c r="E208" i="1" s="1"/>
  <c r="J207" i="1" l="1"/>
  <c r="I207" i="1"/>
  <c r="K206" i="1"/>
  <c r="L206" i="1" s="1"/>
  <c r="M206" i="1" s="1"/>
  <c r="H207" i="1"/>
  <c r="G207" i="1"/>
  <c r="C209" i="1"/>
  <c r="E209" i="1" s="1"/>
  <c r="J208" i="1" l="1"/>
  <c r="I208" i="1"/>
  <c r="K207" i="1"/>
  <c r="L207" i="1" s="1"/>
  <c r="M207" i="1" s="1"/>
  <c r="C210" i="1"/>
  <c r="E210" i="1" s="1"/>
  <c r="G208" i="1"/>
  <c r="H208" i="1"/>
  <c r="J209" i="1" l="1"/>
  <c r="I209" i="1"/>
  <c r="K208" i="1"/>
  <c r="L208" i="1" s="1"/>
  <c r="M208" i="1" s="1"/>
  <c r="C211" i="1"/>
  <c r="E211" i="1" s="1"/>
  <c r="H209" i="1"/>
  <c r="G209" i="1"/>
  <c r="J210" i="1" l="1"/>
  <c r="I210" i="1"/>
  <c r="K209" i="1"/>
  <c r="L209" i="1" s="1"/>
  <c r="M209" i="1" s="1"/>
  <c r="C212" i="1"/>
  <c r="E212" i="1" s="1"/>
  <c r="H210" i="1"/>
  <c r="G210" i="1"/>
  <c r="J211" i="1" l="1"/>
  <c r="I211" i="1"/>
  <c r="K210" i="1"/>
  <c r="L210" i="1" s="1"/>
  <c r="M210" i="1" s="1"/>
  <c r="C213" i="1"/>
  <c r="E213" i="1" s="1"/>
  <c r="G211" i="1"/>
  <c r="H211" i="1"/>
  <c r="J212" i="1" l="1"/>
  <c r="I212" i="1"/>
  <c r="K211" i="1"/>
  <c r="L211" i="1" s="1"/>
  <c r="M211" i="1" s="1"/>
  <c r="C214" i="1"/>
  <c r="E214" i="1" s="1"/>
  <c r="G212" i="1"/>
  <c r="H212" i="1"/>
  <c r="J213" i="1" l="1"/>
  <c r="I213" i="1"/>
  <c r="K212" i="1"/>
  <c r="L212" i="1" s="1"/>
  <c r="M212" i="1" s="1"/>
  <c r="C215" i="1"/>
  <c r="E215" i="1" s="1"/>
  <c r="H213" i="1"/>
  <c r="G213" i="1"/>
  <c r="J214" i="1" l="1"/>
  <c r="I214" i="1"/>
  <c r="K213" i="1"/>
  <c r="L213" i="1" s="1"/>
  <c r="M213" i="1" s="1"/>
  <c r="C216" i="1"/>
  <c r="E216" i="1" s="1"/>
  <c r="G214" i="1"/>
  <c r="H214" i="1"/>
  <c r="J215" i="1" l="1"/>
  <c r="I215" i="1"/>
  <c r="K214" i="1"/>
  <c r="L214" i="1" s="1"/>
  <c r="M214" i="1" s="1"/>
  <c r="H215" i="1"/>
  <c r="G215" i="1"/>
  <c r="C217" i="1"/>
  <c r="E217" i="1" s="1"/>
  <c r="J216" i="1" l="1"/>
  <c r="I216" i="1"/>
  <c r="K215" i="1"/>
  <c r="L215" i="1" s="1"/>
  <c r="M215" i="1" s="1"/>
  <c r="C218" i="1"/>
  <c r="E218" i="1" s="1"/>
  <c r="H216" i="1"/>
  <c r="G216" i="1"/>
  <c r="J217" i="1" l="1"/>
  <c r="I217" i="1"/>
  <c r="K216" i="1"/>
  <c r="L216" i="1" s="1"/>
  <c r="M216" i="1" s="1"/>
  <c r="C219" i="1"/>
  <c r="E219" i="1" s="1"/>
  <c r="G217" i="1"/>
  <c r="H217" i="1"/>
  <c r="J218" i="1" l="1"/>
  <c r="I218" i="1"/>
  <c r="K217" i="1"/>
  <c r="L217" i="1" s="1"/>
  <c r="M217" i="1" s="1"/>
  <c r="H218" i="1"/>
  <c r="G218" i="1"/>
  <c r="C220" i="1"/>
  <c r="E220" i="1" s="1"/>
  <c r="J219" i="1" l="1"/>
  <c r="I219" i="1"/>
  <c r="K218" i="1"/>
  <c r="L218" i="1" s="1"/>
  <c r="M218" i="1" s="1"/>
  <c r="C221" i="1"/>
  <c r="E221" i="1" s="1"/>
  <c r="G219" i="1"/>
  <c r="H219" i="1"/>
  <c r="J220" i="1" l="1"/>
  <c r="I220" i="1"/>
  <c r="K219" i="1"/>
  <c r="L219" i="1" s="1"/>
  <c r="M219" i="1" s="1"/>
  <c r="C222" i="1"/>
  <c r="E222" i="1" s="1"/>
  <c r="G220" i="1"/>
  <c r="H220" i="1"/>
  <c r="J221" i="1" l="1"/>
  <c r="I221" i="1"/>
  <c r="K220" i="1"/>
  <c r="L220" i="1" s="1"/>
  <c r="M220" i="1" s="1"/>
  <c r="C223" i="1"/>
  <c r="E223" i="1" s="1"/>
  <c r="G221" i="1"/>
  <c r="H221" i="1"/>
  <c r="J222" i="1" l="1"/>
  <c r="I222" i="1"/>
  <c r="K221" i="1"/>
  <c r="L221" i="1" s="1"/>
  <c r="M221" i="1" s="1"/>
  <c r="C224" i="1"/>
  <c r="E224" i="1" s="1"/>
  <c r="H222" i="1"/>
  <c r="G222" i="1"/>
  <c r="J223" i="1" l="1"/>
  <c r="I223" i="1"/>
  <c r="K222" i="1"/>
  <c r="L222" i="1" s="1"/>
  <c r="M222" i="1" s="1"/>
  <c r="G223" i="1"/>
  <c r="H223" i="1"/>
  <c r="C225" i="1"/>
  <c r="E225" i="1" s="1"/>
  <c r="J224" i="1" l="1"/>
  <c r="I224" i="1"/>
  <c r="K223" i="1"/>
  <c r="L223" i="1" s="1"/>
  <c r="M223" i="1" s="1"/>
  <c r="G224" i="1"/>
  <c r="H224" i="1"/>
  <c r="C226" i="1"/>
  <c r="E226" i="1" s="1"/>
  <c r="J225" i="1" l="1"/>
  <c r="I225" i="1"/>
  <c r="K224" i="1"/>
  <c r="L224" i="1" s="1"/>
  <c r="M224" i="1" s="1"/>
  <c r="C227" i="1"/>
  <c r="E227" i="1" s="1"/>
  <c r="H225" i="1"/>
  <c r="G225" i="1"/>
  <c r="J226" i="1" l="1"/>
  <c r="I226" i="1"/>
  <c r="K225" i="1"/>
  <c r="L225" i="1" s="1"/>
  <c r="M225" i="1" s="1"/>
  <c r="C228" i="1"/>
  <c r="E228" i="1" s="1"/>
  <c r="G226" i="1"/>
  <c r="H226" i="1"/>
  <c r="J227" i="1" l="1"/>
  <c r="I227" i="1"/>
  <c r="K226" i="1"/>
  <c r="L226" i="1" s="1"/>
  <c r="M226" i="1" s="1"/>
  <c r="G227" i="1"/>
  <c r="H227" i="1"/>
  <c r="C229" i="1"/>
  <c r="E229" i="1" s="1"/>
  <c r="J228" i="1" l="1"/>
  <c r="I228" i="1"/>
  <c r="K227" i="1"/>
  <c r="L227" i="1" s="1"/>
  <c r="M227" i="1" s="1"/>
  <c r="C230" i="1"/>
  <c r="E230" i="1" s="1"/>
  <c r="G228" i="1"/>
  <c r="H228" i="1"/>
  <c r="J229" i="1" l="1"/>
  <c r="I229" i="1"/>
  <c r="K228" i="1"/>
  <c r="L228" i="1" s="1"/>
  <c r="M228" i="1" s="1"/>
  <c r="C231" i="1"/>
  <c r="E231" i="1" s="1"/>
  <c r="G229" i="1"/>
  <c r="H229" i="1"/>
  <c r="J230" i="1" l="1"/>
  <c r="I230" i="1"/>
  <c r="K229" i="1"/>
  <c r="L229" i="1" s="1"/>
  <c r="M229" i="1" s="1"/>
  <c r="C232" i="1"/>
  <c r="E232" i="1" s="1"/>
  <c r="H230" i="1"/>
  <c r="G230" i="1"/>
  <c r="J231" i="1" l="1"/>
  <c r="I231" i="1"/>
  <c r="K230" i="1"/>
  <c r="L230" i="1" s="1"/>
  <c r="M230" i="1" s="1"/>
  <c r="H231" i="1"/>
  <c r="G231" i="1"/>
  <c r="C233" i="1"/>
  <c r="E233" i="1" s="1"/>
  <c r="J232" i="1" l="1"/>
  <c r="I232" i="1"/>
  <c r="K231" i="1"/>
  <c r="L231" i="1" s="1"/>
  <c r="M231" i="1" s="1"/>
  <c r="G232" i="1"/>
  <c r="H232" i="1"/>
  <c r="C234" i="1"/>
  <c r="E234" i="1" s="1"/>
  <c r="J233" i="1" l="1"/>
  <c r="I233" i="1"/>
  <c r="K232" i="1"/>
  <c r="L232" i="1" s="1"/>
  <c r="M232" i="1" s="1"/>
  <c r="H233" i="1"/>
  <c r="G233" i="1"/>
  <c r="C235" i="1"/>
  <c r="E235" i="1" s="1"/>
  <c r="J234" i="1" l="1"/>
  <c r="I234" i="1"/>
  <c r="K233" i="1"/>
  <c r="L233" i="1" s="1"/>
  <c r="M233" i="1" s="1"/>
  <c r="C236" i="1"/>
  <c r="E236" i="1" s="1"/>
  <c r="G234" i="1"/>
  <c r="H234" i="1"/>
  <c r="J235" i="1" l="1"/>
  <c r="I235" i="1"/>
  <c r="K234" i="1"/>
  <c r="L234" i="1" s="1"/>
  <c r="M234" i="1" s="1"/>
  <c r="G235" i="1"/>
  <c r="H235" i="1"/>
  <c r="C237" i="1"/>
  <c r="E237" i="1" s="1"/>
  <c r="J236" i="1" l="1"/>
  <c r="I236" i="1"/>
  <c r="K235" i="1"/>
  <c r="L235" i="1" s="1"/>
  <c r="M235" i="1" s="1"/>
  <c r="C238" i="1"/>
  <c r="E238" i="1" s="1"/>
  <c r="G236" i="1"/>
  <c r="H236" i="1"/>
  <c r="J237" i="1" l="1"/>
  <c r="I237" i="1"/>
  <c r="K236" i="1"/>
  <c r="L236" i="1" s="1"/>
  <c r="M236" i="1" s="1"/>
  <c r="C239" i="1"/>
  <c r="E239" i="1" s="1"/>
  <c r="H237" i="1"/>
  <c r="G237" i="1"/>
  <c r="J238" i="1" l="1"/>
  <c r="I238" i="1"/>
  <c r="K237" i="1"/>
  <c r="L237" i="1" s="1"/>
  <c r="M237" i="1" s="1"/>
  <c r="C240" i="1"/>
  <c r="E240" i="1" s="1"/>
  <c r="H238" i="1"/>
  <c r="G238" i="1"/>
  <c r="J239" i="1" l="1"/>
  <c r="I239" i="1"/>
  <c r="K238" i="1"/>
  <c r="L238" i="1" s="1"/>
  <c r="M238" i="1" s="1"/>
  <c r="H239" i="1"/>
  <c r="G239" i="1"/>
  <c r="C241" i="1"/>
  <c r="E241" i="1" s="1"/>
  <c r="J240" i="1" l="1"/>
  <c r="I240" i="1"/>
  <c r="K239" i="1"/>
  <c r="L239" i="1" s="1"/>
  <c r="M239" i="1" s="1"/>
  <c r="H240" i="1"/>
  <c r="G240" i="1"/>
  <c r="C242" i="1"/>
  <c r="E242" i="1" s="1"/>
  <c r="J241" i="1" l="1"/>
  <c r="I241" i="1"/>
  <c r="K240" i="1"/>
  <c r="L240" i="1" s="1"/>
  <c r="M240" i="1" s="1"/>
  <c r="C243" i="1"/>
  <c r="E243" i="1" s="1"/>
  <c r="G241" i="1"/>
  <c r="H241" i="1"/>
  <c r="J242" i="1" l="1"/>
  <c r="I242" i="1"/>
  <c r="K241" i="1"/>
  <c r="L241" i="1" s="1"/>
  <c r="M241" i="1" s="1"/>
  <c r="G242" i="1"/>
  <c r="H242" i="1"/>
  <c r="C244" i="1"/>
  <c r="E244" i="1" s="1"/>
  <c r="J243" i="1" l="1"/>
  <c r="I243" i="1"/>
  <c r="K242" i="1"/>
  <c r="L242" i="1" s="1"/>
  <c r="M242" i="1" s="1"/>
  <c r="C245" i="1"/>
  <c r="E245" i="1" s="1"/>
  <c r="G243" i="1"/>
  <c r="H243" i="1"/>
  <c r="J244" i="1" l="1"/>
  <c r="I244" i="1"/>
  <c r="K243" i="1"/>
  <c r="L243" i="1" s="1"/>
  <c r="M243" i="1" s="1"/>
  <c r="C246" i="1"/>
  <c r="E246" i="1" s="1"/>
  <c r="H244" i="1"/>
  <c r="G244" i="1"/>
  <c r="J245" i="1" l="1"/>
  <c r="I245" i="1"/>
  <c r="K244" i="1"/>
  <c r="L244" i="1" s="1"/>
  <c r="M244" i="1" s="1"/>
  <c r="H245" i="1"/>
  <c r="G245" i="1"/>
  <c r="C247" i="1"/>
  <c r="E247" i="1" s="1"/>
  <c r="J246" i="1" l="1"/>
  <c r="I246" i="1"/>
  <c r="K245" i="1"/>
  <c r="L245" i="1" s="1"/>
  <c r="M245" i="1" s="1"/>
  <c r="H246" i="1"/>
  <c r="G246" i="1"/>
  <c r="C248" i="1"/>
  <c r="E248" i="1" s="1"/>
  <c r="J247" i="1" l="1"/>
  <c r="I247" i="1"/>
  <c r="K246" i="1"/>
  <c r="L246" i="1" s="1"/>
  <c r="M246" i="1" s="1"/>
  <c r="C249" i="1"/>
  <c r="E249" i="1" s="1"/>
  <c r="H247" i="1"/>
  <c r="G247" i="1"/>
  <c r="J248" i="1" l="1"/>
  <c r="I248" i="1"/>
  <c r="K247" i="1"/>
  <c r="L247" i="1" s="1"/>
  <c r="M247" i="1" s="1"/>
  <c r="C250" i="1"/>
  <c r="E250" i="1" s="1"/>
  <c r="G248" i="1"/>
  <c r="H248" i="1"/>
  <c r="J249" i="1" l="1"/>
  <c r="I249" i="1"/>
  <c r="K248" i="1"/>
  <c r="L248" i="1" s="1"/>
  <c r="M248" i="1" s="1"/>
  <c r="C251" i="1"/>
  <c r="E251" i="1" s="1"/>
  <c r="G249" i="1"/>
  <c r="H249" i="1"/>
  <c r="J250" i="1" l="1"/>
  <c r="I250" i="1"/>
  <c r="K249" i="1"/>
  <c r="L249" i="1" s="1"/>
  <c r="M249" i="1" s="1"/>
  <c r="C252" i="1"/>
  <c r="E252" i="1" s="1"/>
  <c r="H250" i="1"/>
  <c r="G250" i="1"/>
  <c r="J251" i="1" l="1"/>
  <c r="I251" i="1"/>
  <c r="K250" i="1"/>
  <c r="L250" i="1" s="1"/>
  <c r="M250" i="1" s="1"/>
  <c r="C253" i="1"/>
  <c r="E253" i="1" s="1"/>
  <c r="G251" i="1"/>
  <c r="H251" i="1"/>
  <c r="J252" i="1" l="1"/>
  <c r="I252" i="1"/>
  <c r="K251" i="1"/>
  <c r="L251" i="1" s="1"/>
  <c r="M251" i="1" s="1"/>
  <c r="C254" i="1"/>
  <c r="E254" i="1" s="1"/>
  <c r="H252" i="1"/>
  <c r="G252" i="1"/>
  <c r="J253" i="1" l="1"/>
  <c r="I253" i="1"/>
  <c r="K252" i="1"/>
  <c r="L252" i="1" s="1"/>
  <c r="M252" i="1" s="1"/>
  <c r="G253" i="1"/>
  <c r="H253" i="1"/>
  <c r="C255" i="1"/>
  <c r="E255" i="1" s="1"/>
  <c r="J254" i="1" l="1"/>
  <c r="I254" i="1"/>
  <c r="K253" i="1"/>
  <c r="L253" i="1" s="1"/>
  <c r="M253" i="1" s="1"/>
  <c r="G254" i="1"/>
  <c r="H254" i="1"/>
  <c r="C256" i="1"/>
  <c r="E256" i="1" s="1"/>
  <c r="J255" i="1" l="1"/>
  <c r="I255" i="1"/>
  <c r="K254" i="1"/>
  <c r="L254" i="1" s="1"/>
  <c r="M254" i="1" s="1"/>
  <c r="C257" i="1"/>
  <c r="E257" i="1" s="1"/>
  <c r="H255" i="1"/>
  <c r="G255" i="1"/>
  <c r="J256" i="1" l="1"/>
  <c r="I256" i="1"/>
  <c r="K255" i="1"/>
  <c r="L255" i="1" s="1"/>
  <c r="M255" i="1" s="1"/>
  <c r="G256" i="1"/>
  <c r="H256" i="1"/>
  <c r="C258" i="1"/>
  <c r="E258" i="1" s="1"/>
  <c r="J257" i="1" l="1"/>
  <c r="I257" i="1"/>
  <c r="K256" i="1"/>
  <c r="L256" i="1" s="1"/>
  <c r="M256" i="1" s="1"/>
  <c r="C259" i="1"/>
  <c r="E259" i="1" s="1"/>
  <c r="H257" i="1"/>
  <c r="G257" i="1"/>
  <c r="J258" i="1" l="1"/>
  <c r="I258" i="1"/>
  <c r="K257" i="1"/>
  <c r="L257" i="1" s="1"/>
  <c r="M257" i="1" s="1"/>
  <c r="H258" i="1"/>
  <c r="G258" i="1"/>
  <c r="C260" i="1"/>
  <c r="E260" i="1" s="1"/>
  <c r="J259" i="1" l="1"/>
  <c r="I259" i="1"/>
  <c r="K258" i="1"/>
  <c r="L258" i="1" s="1"/>
  <c r="M258" i="1" s="1"/>
  <c r="H259" i="1"/>
  <c r="G259" i="1"/>
  <c r="C261" i="1"/>
  <c r="E261" i="1" s="1"/>
  <c r="J260" i="1" l="1"/>
  <c r="I260" i="1"/>
  <c r="K259" i="1"/>
  <c r="L259" i="1" s="1"/>
  <c r="M259" i="1" s="1"/>
  <c r="C262" i="1"/>
  <c r="E262" i="1" s="1"/>
  <c r="G260" i="1"/>
  <c r="H260" i="1"/>
  <c r="J261" i="1" l="1"/>
  <c r="I261" i="1"/>
  <c r="K260" i="1"/>
  <c r="L260" i="1" s="1"/>
  <c r="M260" i="1" s="1"/>
  <c r="G261" i="1"/>
  <c r="H261" i="1"/>
  <c r="J262" i="1" l="1"/>
  <c r="I262" i="1"/>
  <c r="K261" i="1"/>
  <c r="L261" i="1" s="1"/>
  <c r="M261" i="1" s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<sst xmlns="http://schemas.openxmlformats.org/spreadsheetml/2006/main" count="33" uniqueCount="32">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</sst>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Silica!$D$12:$D$512</c:f>
              <c:numCache>
                <c:formatCode>General</c:formatCode>
                <c:ptCount val="501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Silica!$E$12:$E$512</c:f>
              <c:numCache>
                <c:formatCode>General</c:formatCode>
                <c:ptCount val="501"/>
                <c:pt idx="0">
                  <c:v>-220.12289584501582</c:v>
                </c:pt>
                <c:pt idx="1">
                  <c:v>30.840578443337108</c:v>
                </c:pt>
                <c:pt idx="2">
                  <c:v>98.804052731690263</c:v>
                </c:pt>
                <c:pt idx="3">
                  <c:v>101.76752702004342</c:v>
                </c:pt>
                <c:pt idx="4">
                  <c:v>-16.268998691603429</c:v>
                </c:pt>
                <c:pt idx="5">
                  <c:v>-14.305524403250502</c:v>
                </c:pt>
                <c:pt idx="6">
                  <c:v>30.657949885102653</c:v>
                </c:pt>
                <c:pt idx="7">
                  <c:v>31.62142417345558</c:v>
                </c:pt>
                <c:pt idx="8">
                  <c:v>48.584898461808734</c:v>
                </c:pt>
                <c:pt idx="9">
                  <c:v>49.548372750161889</c:v>
                </c:pt>
                <c:pt idx="10">
                  <c:v>72.511847038515043</c:v>
                </c:pt>
                <c:pt idx="11">
                  <c:v>55.47532132686797</c:v>
                </c:pt>
                <c:pt idx="12">
                  <c:v>-51.561204384778875</c:v>
                </c:pt>
                <c:pt idx="13">
                  <c:v>69.402269903574052</c:v>
                </c:pt>
                <c:pt idx="14">
                  <c:v>73.365744191927206</c:v>
                </c:pt>
                <c:pt idx="15">
                  <c:v>52.32921848028036</c:v>
                </c:pt>
                <c:pt idx="16">
                  <c:v>36.292692768633515</c:v>
                </c:pt>
                <c:pt idx="17">
                  <c:v>-17.743832943013558</c:v>
                </c:pt>
                <c:pt idx="18">
                  <c:v>-11.780358654660404</c:v>
                </c:pt>
                <c:pt idx="19">
                  <c:v>50.183115633692523</c:v>
                </c:pt>
                <c:pt idx="20">
                  <c:v>10.146589922045678</c:v>
                </c:pt>
                <c:pt idx="21">
                  <c:v>-117.88993578960117</c:v>
                </c:pt>
                <c:pt idx="22">
                  <c:v>-40.926461501248014</c:v>
                </c:pt>
                <c:pt idx="23">
                  <c:v>61.037012787104914</c:v>
                </c:pt>
                <c:pt idx="24">
                  <c:v>4.0004870754580679</c:v>
                </c:pt>
                <c:pt idx="25">
                  <c:v>-28.036038636189005</c:v>
                </c:pt>
                <c:pt idx="26">
                  <c:v>-43.072564347835851</c:v>
                </c:pt>
                <c:pt idx="27">
                  <c:v>34.890909940517304</c:v>
                </c:pt>
                <c:pt idx="28">
                  <c:v>-13.145615771129542</c:v>
                </c:pt>
                <c:pt idx="29">
                  <c:v>37.817858517223385</c:v>
                </c:pt>
                <c:pt idx="30">
                  <c:v>-25.21866719442346</c:v>
                </c:pt>
                <c:pt idx="31">
                  <c:v>-6.2551929060705334</c:v>
                </c:pt>
                <c:pt idx="32">
                  <c:v>57.708281382282621</c:v>
                </c:pt>
                <c:pt idx="33">
                  <c:v>-72.328244329364225</c:v>
                </c:pt>
                <c:pt idx="34">
                  <c:v>-59.36477004101107</c:v>
                </c:pt>
                <c:pt idx="35">
                  <c:v>-9.4012957526581431</c:v>
                </c:pt>
                <c:pt idx="36">
                  <c:v>43.562178535695011</c:v>
                </c:pt>
                <c:pt idx="37">
                  <c:v>-2.4743471759520617</c:v>
                </c:pt>
                <c:pt idx="38">
                  <c:v>45.489127112401093</c:v>
                </c:pt>
                <c:pt idx="39">
                  <c:v>-19.547398599245753</c:v>
                </c:pt>
                <c:pt idx="40">
                  <c:v>-5.5839243108925984</c:v>
                </c:pt>
                <c:pt idx="41">
                  <c:v>-26.620450022539671</c:v>
                </c:pt>
                <c:pt idx="42">
                  <c:v>73.343024265813483</c:v>
                </c:pt>
                <c:pt idx="43">
                  <c:v>20.30649855416641</c:v>
                </c:pt>
                <c:pt idx="44">
                  <c:v>91.269972842518882</c:v>
                </c:pt>
                <c:pt idx="45">
                  <c:v>57.233447130872037</c:v>
                </c:pt>
                <c:pt idx="46">
                  <c:v>9.1969214192249638</c:v>
                </c:pt>
                <c:pt idx="47">
                  <c:v>-9.8396042924218818</c:v>
                </c:pt>
                <c:pt idx="48">
                  <c:v>22.123869995931273</c:v>
                </c:pt>
                <c:pt idx="49">
                  <c:v>90.0873442842842</c:v>
                </c:pt>
                <c:pt idx="50">
                  <c:v>-24.949181427362646</c:v>
                </c:pt>
                <c:pt idx="51">
                  <c:v>-35.985707139009492</c:v>
                </c:pt>
                <c:pt idx="52">
                  <c:v>-59.022232850656565</c:v>
                </c:pt>
                <c:pt idx="53">
                  <c:v>2.9412414376965899</c:v>
                </c:pt>
                <c:pt idx="54">
                  <c:v>-105.09528427395026</c:v>
                </c:pt>
                <c:pt idx="55">
                  <c:v>-72.131809985597329</c:v>
                </c:pt>
                <c:pt idx="56">
                  <c:v>17.831664302755826</c:v>
                </c:pt>
                <c:pt idx="57">
                  <c:v>9.7951385911089801</c:v>
                </c:pt>
                <c:pt idx="58">
                  <c:v>-37.241387120538093</c:v>
                </c:pt>
                <c:pt idx="59">
                  <c:v>51.722087167815062</c:v>
                </c:pt>
                <c:pt idx="60">
                  <c:v>-23.314438543831784</c:v>
                </c:pt>
                <c:pt idx="61">
                  <c:v>-41.350964255478857</c:v>
                </c:pt>
                <c:pt idx="62">
                  <c:v>-7.3874899671257026</c:v>
                </c:pt>
                <c:pt idx="63">
                  <c:v>-23.424015678772548</c:v>
                </c:pt>
                <c:pt idx="64">
                  <c:v>33.539458609580379</c:v>
                </c:pt>
                <c:pt idx="65">
                  <c:v>-46.497067102066467</c:v>
                </c:pt>
                <c:pt idx="66">
                  <c:v>-18.533592813713312</c:v>
                </c:pt>
                <c:pt idx="67">
                  <c:v>-28.570118525360385</c:v>
                </c:pt>
                <c:pt idx="68">
                  <c:v>-11.606644237007231</c:v>
                </c:pt>
                <c:pt idx="69">
                  <c:v>16.356830051345923</c:v>
                </c:pt>
                <c:pt idx="70">
                  <c:v>12.320304339698851</c:v>
                </c:pt>
                <c:pt idx="71">
                  <c:v>16.283778628052005</c:v>
                </c:pt>
                <c:pt idx="72">
                  <c:v>-36.752747083594841</c:v>
                </c:pt>
                <c:pt idx="73">
                  <c:v>-8.7892727952419136</c:v>
                </c:pt>
                <c:pt idx="74">
                  <c:v>48.174201493111241</c:v>
                </c:pt>
                <c:pt idx="75">
                  <c:v>-27.862324218535605</c:v>
                </c:pt>
                <c:pt idx="76">
                  <c:v>-51.898849930182678</c:v>
                </c:pt>
                <c:pt idx="77">
                  <c:v>44.064624358170477</c:v>
                </c:pt>
                <c:pt idx="78">
                  <c:v>-63.971901353476369</c:v>
                </c:pt>
                <c:pt idx="79">
                  <c:v>39.991572934876558</c:v>
                </c:pt>
                <c:pt idx="80">
                  <c:v>41.955047223229712</c:v>
                </c:pt>
                <c:pt idx="81">
                  <c:v>-5.0814784884171331</c:v>
                </c:pt>
                <c:pt idx="82">
                  <c:v>47.881995799935794</c:v>
                </c:pt>
                <c:pt idx="83">
                  <c:v>62.845470088288948</c:v>
                </c:pt>
                <c:pt idx="84">
                  <c:v>16.808944376642103</c:v>
                </c:pt>
                <c:pt idx="85">
                  <c:v>-41.22758133500497</c:v>
                </c:pt>
                <c:pt idx="86">
                  <c:v>-54.264107046651816</c:v>
                </c:pt>
                <c:pt idx="87">
                  <c:v>15.699367241701339</c:v>
                </c:pt>
                <c:pt idx="88">
                  <c:v>-2.3371584699457344</c:v>
                </c:pt>
                <c:pt idx="89">
                  <c:v>-48.37368418159258</c:v>
                </c:pt>
                <c:pt idx="90">
                  <c:v>-19.410209893239426</c:v>
                </c:pt>
                <c:pt idx="91">
                  <c:v>-13.446735604886499</c:v>
                </c:pt>
                <c:pt idx="92">
                  <c:v>-47.483261316533344</c:v>
                </c:pt>
                <c:pt idx="93">
                  <c:v>56.48021297181981</c:v>
                </c:pt>
                <c:pt idx="94">
                  <c:v>38.443687260172737</c:v>
                </c:pt>
                <c:pt idx="95">
                  <c:v>-6.5928384514741083</c:v>
                </c:pt>
                <c:pt idx="96">
                  <c:v>-21.629364163120954</c:v>
                </c:pt>
                <c:pt idx="97">
                  <c:v>3.3341101252319731</c:v>
                </c:pt>
                <c:pt idx="98">
                  <c:v>-62.702415586414872</c:v>
                </c:pt>
                <c:pt idx="99">
                  <c:v>56.261058701938282</c:v>
                </c:pt>
                <c:pt idx="100">
                  <c:v>-6.775467009708791</c:v>
                </c:pt>
                <c:pt idx="101">
                  <c:v>-4.8119927213556366</c:v>
                </c:pt>
                <c:pt idx="102">
                  <c:v>-46.848518433002482</c:v>
                </c:pt>
                <c:pt idx="103">
                  <c:v>-108.88504414464956</c:v>
                </c:pt>
                <c:pt idx="104">
                  <c:v>72.078430143703599</c:v>
                </c:pt>
                <c:pt idx="105">
                  <c:v>40.041904432056754</c:v>
                </c:pt>
                <c:pt idx="106">
                  <c:v>25.005378720409681</c:v>
                </c:pt>
                <c:pt idx="107">
                  <c:v>-42.031146991237165</c:v>
                </c:pt>
                <c:pt idx="108">
                  <c:v>-74.067672702884011</c:v>
                </c:pt>
                <c:pt idx="109">
                  <c:v>-8.1041984145310835</c:v>
                </c:pt>
                <c:pt idx="110">
                  <c:v>107.85927587382207</c:v>
                </c:pt>
                <c:pt idx="111">
                  <c:v>1.8227501621752253</c:v>
                </c:pt>
                <c:pt idx="112">
                  <c:v>37.786224450528152</c:v>
                </c:pt>
                <c:pt idx="113">
                  <c:v>-13.250301261118693</c:v>
                </c:pt>
                <c:pt idx="114">
                  <c:v>-15.286826972765539</c:v>
                </c:pt>
                <c:pt idx="115">
                  <c:v>-1.3233526844126118</c:v>
                </c:pt>
                <c:pt idx="116">
                  <c:v>96.640121603940543</c:v>
                </c:pt>
                <c:pt idx="117">
                  <c:v>-106.3964041077063</c:v>
                </c:pt>
                <c:pt idx="118">
                  <c:v>-50.432929819353376</c:v>
                </c:pt>
                <c:pt idx="119">
                  <c:v>27.530544468999778</c:v>
                </c:pt>
                <c:pt idx="120">
                  <c:v>74.494018757352933</c:v>
                </c:pt>
                <c:pt idx="121">
                  <c:v>12.45749304570586</c:v>
                </c:pt>
                <c:pt idx="122">
                  <c:v>59.420967334059014</c:v>
                </c:pt>
                <c:pt idx="123">
                  <c:v>56.384441622412169</c:v>
                </c:pt>
                <c:pt idx="124">
                  <c:v>4.3479159107650958</c:v>
                </c:pt>
                <c:pt idx="125">
                  <c:v>-80.68860980088175</c:v>
                </c:pt>
                <c:pt idx="126">
                  <c:v>-25.725135512528595</c:v>
                </c:pt>
                <c:pt idx="127">
                  <c:v>-47.761661224175668</c:v>
                </c:pt>
                <c:pt idx="128">
                  <c:v>60.201813064177486</c:v>
                </c:pt>
                <c:pt idx="129">
                  <c:v>-30.83471264746936</c:v>
                </c:pt>
                <c:pt idx="130">
                  <c:v>-34.871238359116433</c:v>
                </c:pt>
                <c:pt idx="131">
                  <c:v>-25.907764070763278</c:v>
                </c:pt>
                <c:pt idx="132">
                  <c:v>-110.94428978241103</c:v>
                </c:pt>
                <c:pt idx="133">
                  <c:v>1.0191845059421212</c:v>
                </c:pt>
                <c:pt idx="134">
                  <c:v>-1.7341205704724416E-2</c:v>
                </c:pt>
                <c:pt idx="135">
                  <c:v>-95.05386691735157</c:v>
                </c:pt>
                <c:pt idx="136">
                  <c:v>69.909607371001357</c:v>
                </c:pt>
                <c:pt idx="137">
                  <c:v>15.873081659354511</c:v>
                </c:pt>
                <c:pt idx="138">
                  <c:v>-1.1634440522925615</c:v>
                </c:pt>
                <c:pt idx="139">
                  <c:v>-29.199969763939407</c:v>
                </c:pt>
                <c:pt idx="140">
                  <c:v>3.7635045244137473</c:v>
                </c:pt>
                <c:pt idx="141">
                  <c:v>-10.273021187233098</c:v>
                </c:pt>
                <c:pt idx="142">
                  <c:v>66.690453101119829</c:v>
                </c:pt>
                <c:pt idx="143">
                  <c:v>7.6539273894729831</c:v>
                </c:pt>
                <c:pt idx="144">
                  <c:v>-57.38259832217409</c:v>
                </c:pt>
                <c:pt idx="145">
                  <c:v>69.580875966179065</c:v>
                </c:pt>
                <c:pt idx="146">
                  <c:v>-47.455649745467781</c:v>
                </c:pt>
                <c:pt idx="147">
                  <c:v>78.507824542885373</c:v>
                </c:pt>
                <c:pt idx="148">
                  <c:v>80.4712988312383</c:v>
                </c:pt>
                <c:pt idx="149">
                  <c:v>50.434773119591455</c:v>
                </c:pt>
                <c:pt idx="150">
                  <c:v>-113.60175259205562</c:v>
                </c:pt>
                <c:pt idx="151">
                  <c:v>7.3617216962975363</c:v>
                </c:pt>
                <c:pt idx="152">
                  <c:v>-0.67480401534930934</c:v>
                </c:pt>
                <c:pt idx="153">
                  <c:v>28.288670273003845</c:v>
                </c:pt>
                <c:pt idx="154">
                  <c:v>4.2521445613567721</c:v>
                </c:pt>
                <c:pt idx="155">
                  <c:v>-75.784381150290073</c:v>
                </c:pt>
                <c:pt idx="156">
                  <c:v>-17.820906861937146</c:v>
                </c:pt>
                <c:pt idx="157">
                  <c:v>11.142567426416008</c:v>
                </c:pt>
                <c:pt idx="158">
                  <c:v>129.10604171476916</c:v>
                </c:pt>
                <c:pt idx="159">
                  <c:v>-28.930483996877683</c:v>
                </c:pt>
                <c:pt idx="160">
                  <c:v>68.032990291475244</c:v>
                </c:pt>
                <c:pt idx="161">
                  <c:v>30.996464579828398</c:v>
                </c:pt>
                <c:pt idx="162">
                  <c:v>-75.040061131818675</c:v>
                </c:pt>
                <c:pt idx="163">
                  <c:v>55.92341315653448</c:v>
                </c:pt>
                <c:pt idx="164">
                  <c:v>87.886887444887634</c:v>
                </c:pt>
                <c:pt idx="165">
                  <c:v>-12.149638266759212</c:v>
                </c:pt>
                <c:pt idx="166">
                  <c:v>-28.186163978406285</c:v>
                </c:pt>
                <c:pt idx="167">
                  <c:v>7.7773103099468699</c:v>
                </c:pt>
                <c:pt idx="168">
                  <c:v>-55.259215401700203</c:v>
                </c:pt>
                <c:pt idx="169">
                  <c:v>24.704258886652951</c:v>
                </c:pt>
                <c:pt idx="170">
                  <c:v>-15.332266824993894</c:v>
                </c:pt>
                <c:pt idx="171">
                  <c:v>-34.36879253664074</c:v>
                </c:pt>
                <c:pt idx="172">
                  <c:v>-44.405318248287813</c:v>
                </c:pt>
                <c:pt idx="173">
                  <c:v>-54.441843959934658</c:v>
                </c:pt>
                <c:pt idx="174">
                  <c:v>-108.47836967158173</c:v>
                </c:pt>
                <c:pt idx="175">
                  <c:v>8.485104616771423</c:v>
                </c:pt>
                <c:pt idx="176">
                  <c:v>127.44857890512458</c:v>
                </c:pt>
                <c:pt idx="177">
                  <c:v>-14.587946806522268</c:v>
                </c:pt>
                <c:pt idx="178">
                  <c:v>-4.6244725181693411</c:v>
                </c:pt>
                <c:pt idx="179">
                  <c:v>21.339001770183813</c:v>
                </c:pt>
                <c:pt idx="180">
                  <c:v>-60.69752394146326</c:v>
                </c:pt>
                <c:pt idx="181">
                  <c:v>26.265950346889895</c:v>
                </c:pt>
                <c:pt idx="182">
                  <c:v>78.229424635243049</c:v>
                </c:pt>
                <c:pt idx="183">
                  <c:v>39.192898923596204</c:v>
                </c:pt>
                <c:pt idx="184">
                  <c:v>-59.843626788050869</c:v>
                </c:pt>
                <c:pt idx="185">
                  <c:v>2.119847500302285</c:v>
                </c:pt>
                <c:pt idx="186">
                  <c:v>22.083321788655212</c:v>
                </c:pt>
                <c:pt idx="187">
                  <c:v>42.046796077008366</c:v>
                </c:pt>
                <c:pt idx="188">
                  <c:v>20.010270365361521</c:v>
                </c:pt>
                <c:pt idx="189">
                  <c:v>-105.02625534628532</c:v>
                </c:pt>
                <c:pt idx="190">
                  <c:v>10.937218942067602</c:v>
                </c:pt>
                <c:pt idx="191">
                  <c:v>1.9006932304207567</c:v>
                </c:pt>
                <c:pt idx="192">
                  <c:v>37.864167518773684</c:v>
                </c:pt>
                <c:pt idx="193">
                  <c:v>28.827641807126838</c:v>
                </c:pt>
                <c:pt idx="194">
                  <c:v>36.791116095479993</c:v>
                </c:pt>
                <c:pt idx="195">
                  <c:v>86.754590383833147</c:v>
                </c:pt>
                <c:pt idx="196">
                  <c:v>-28.281935327813926</c:v>
                </c:pt>
                <c:pt idx="197">
                  <c:v>0.68153896053922836</c:v>
                </c:pt>
                <c:pt idx="198">
                  <c:v>74.645013248892155</c:v>
                </c:pt>
                <c:pt idx="199">
                  <c:v>-21.39151246275469</c:v>
                </c:pt>
                <c:pt idx="200">
                  <c:v>76.571961825598464</c:v>
                </c:pt>
                <c:pt idx="201">
                  <c:v>102.53543611395162</c:v>
                </c:pt>
                <c:pt idx="202">
                  <c:v>58.498910402304546</c:v>
                </c:pt>
                <c:pt idx="203">
                  <c:v>63.4623846906577</c:v>
                </c:pt>
                <c:pt idx="204">
                  <c:v>75.425858979010627</c:v>
                </c:pt>
                <c:pt idx="205">
                  <c:v>74.389333267363781</c:v>
                </c:pt>
                <c:pt idx="206">
                  <c:v>54.352807555716936</c:v>
                </c:pt>
                <c:pt idx="207">
                  <c:v>15.31628184407009</c:v>
                </c:pt>
                <c:pt idx="208">
                  <c:v>132.27975613242302</c:v>
                </c:pt>
                <c:pt idx="209">
                  <c:v>72.243230420776172</c:v>
                </c:pt>
                <c:pt idx="210">
                  <c:v>31.206704709129099</c:v>
                </c:pt>
                <c:pt idx="211">
                  <c:v>43.170178997482253</c:v>
                </c:pt>
                <c:pt idx="212">
                  <c:v>74.133653285835408</c:v>
                </c:pt>
                <c:pt idx="213">
                  <c:v>66.097127574188562</c:v>
                </c:pt>
                <c:pt idx="214">
                  <c:v>127.06060186254149</c:v>
                </c:pt>
                <c:pt idx="215">
                  <c:v>79.024076150894643</c:v>
                </c:pt>
                <c:pt idx="216">
                  <c:v>94.987550439246888</c:v>
                </c:pt>
                <c:pt idx="217">
                  <c:v>182.95102472760072</c:v>
                </c:pt>
                <c:pt idx="218">
                  <c:v>60.914499015953197</c:v>
                </c:pt>
                <c:pt idx="219">
                  <c:v>67.877973304307034</c:v>
                </c:pt>
                <c:pt idx="220">
                  <c:v>-29.158552407340721</c:v>
                </c:pt>
                <c:pt idx="221">
                  <c:v>-52.195078118987567</c:v>
                </c:pt>
                <c:pt idx="222">
                  <c:v>175.76839616936604</c:v>
                </c:pt>
                <c:pt idx="223">
                  <c:v>83.731870457718514</c:v>
                </c:pt>
                <c:pt idx="224">
                  <c:v>82.695344746072351</c:v>
                </c:pt>
                <c:pt idx="225">
                  <c:v>201.6588190344246</c:v>
                </c:pt>
                <c:pt idx="226">
                  <c:v>30.62229332277775</c:v>
                </c:pt>
                <c:pt idx="227">
                  <c:v>19.585767611130905</c:v>
                </c:pt>
                <c:pt idx="228">
                  <c:v>111.54924189948383</c:v>
                </c:pt>
                <c:pt idx="229">
                  <c:v>14.512716187836986</c:v>
                </c:pt>
                <c:pt idx="230">
                  <c:v>90.476190476190141</c:v>
                </c:pt>
                <c:pt idx="231">
                  <c:v>96.439664764543068</c:v>
                </c:pt>
                <c:pt idx="232">
                  <c:v>187.40313905289622</c:v>
                </c:pt>
                <c:pt idx="233">
                  <c:v>138.36661334124938</c:v>
                </c:pt>
                <c:pt idx="234">
                  <c:v>106.3300876296023</c:v>
                </c:pt>
                <c:pt idx="235">
                  <c:v>85.293561917955458</c:v>
                </c:pt>
                <c:pt idx="236">
                  <c:v>55.257036206308612</c:v>
                </c:pt>
                <c:pt idx="237">
                  <c:v>-30.779489505338461</c:v>
                </c:pt>
                <c:pt idx="238">
                  <c:v>80.183984783014694</c:v>
                </c:pt>
                <c:pt idx="239">
                  <c:v>128.14745907136785</c:v>
                </c:pt>
                <c:pt idx="240">
                  <c:v>70.110933359720775</c:v>
                </c:pt>
                <c:pt idx="241">
                  <c:v>40.07440764807393</c:v>
                </c:pt>
                <c:pt idx="242">
                  <c:v>14.037881936427084</c:v>
                </c:pt>
                <c:pt idx="243">
                  <c:v>38.001356224780011</c:v>
                </c:pt>
                <c:pt idx="244">
                  <c:v>26.964830513133165</c:v>
                </c:pt>
                <c:pt idx="245">
                  <c:v>60.92830480148632</c:v>
                </c:pt>
                <c:pt idx="246">
                  <c:v>118.89177908983925</c:v>
                </c:pt>
                <c:pt idx="247">
                  <c:v>81.855253378192401</c:v>
                </c:pt>
                <c:pt idx="248">
                  <c:v>71.818727666545556</c:v>
                </c:pt>
                <c:pt idx="249">
                  <c:v>23.782201954898483</c:v>
                </c:pt>
                <c:pt idx="250">
                  <c:v>70.745676243251637</c:v>
                </c:pt>
                <c:pt idx="251">
                  <c:v>106.70915053160479</c:v>
                </c:pt>
                <c:pt idx="252">
                  <c:v>-14.327375180042281</c:v>
                </c:pt>
                <c:pt idx="253">
                  <c:v>-21.363900891689127</c:v>
                </c:pt>
                <c:pt idx="254">
                  <c:v>38.599573396664027</c:v>
                </c:pt>
                <c:pt idx="255">
                  <c:v>130.56304768501695</c:v>
                </c:pt>
                <c:pt idx="256">
                  <c:v>-13.473478026629891</c:v>
                </c:pt>
                <c:pt idx="257">
                  <c:v>83.489996261723263</c:v>
                </c:pt>
                <c:pt idx="258">
                  <c:v>19.45347055007619</c:v>
                </c:pt>
                <c:pt idx="259">
                  <c:v>89.416944838429345</c:v>
                </c:pt>
                <c:pt idx="260">
                  <c:v>0.38041912678249901</c:v>
                </c:pt>
                <c:pt idx="261">
                  <c:v>82.343893415135426</c:v>
                </c:pt>
                <c:pt idx="262">
                  <c:v>70.30736770348858</c:v>
                </c:pt>
                <c:pt idx="263">
                  <c:v>76.270841991841735</c:v>
                </c:pt>
                <c:pt idx="264">
                  <c:v>-7.7656837198053381</c:v>
                </c:pt>
                <c:pt idx="265">
                  <c:v>-6.8022094314521837</c:v>
                </c:pt>
                <c:pt idx="266">
                  <c:v>-81.838735143099029</c:v>
                </c:pt>
                <c:pt idx="267">
                  <c:v>-5.8752608547461023</c:v>
                </c:pt>
                <c:pt idx="268">
                  <c:v>-43.911786566392948</c:v>
                </c:pt>
                <c:pt idx="269">
                  <c:v>1.0516877219602065</c:v>
                </c:pt>
                <c:pt idx="270">
                  <c:v>65.015162010313134</c:v>
                </c:pt>
                <c:pt idx="271">
                  <c:v>20.978636298666288</c:v>
                </c:pt>
                <c:pt idx="272">
                  <c:v>104.94211058701944</c:v>
                </c:pt>
                <c:pt idx="273">
                  <c:v>19.905584875372369</c:v>
                </c:pt>
                <c:pt idx="274">
                  <c:v>38.869059163725524</c:v>
                </c:pt>
                <c:pt idx="275">
                  <c:v>-12.167466547921322</c:v>
                </c:pt>
                <c:pt idx="276">
                  <c:v>-18.203992259568395</c:v>
                </c:pt>
                <c:pt idx="277">
                  <c:v>10.75948202878476</c:v>
                </c:pt>
                <c:pt idx="278">
                  <c:v>-20.277043682862086</c:v>
                </c:pt>
                <c:pt idx="279">
                  <c:v>68.686430605490841</c:v>
                </c:pt>
                <c:pt idx="280">
                  <c:v>60.649904893843996</c:v>
                </c:pt>
                <c:pt idx="281">
                  <c:v>4.6133791821971499</c:v>
                </c:pt>
                <c:pt idx="282">
                  <c:v>69.576853470550077</c:v>
                </c:pt>
                <c:pt idx="283">
                  <c:v>13.540327758903231</c:v>
                </c:pt>
                <c:pt idx="284">
                  <c:v>-24.496197952743614</c:v>
                </c:pt>
                <c:pt idx="285">
                  <c:v>66.467276335609313</c:v>
                </c:pt>
                <c:pt idx="286">
                  <c:v>-39.569249376037533</c:v>
                </c:pt>
                <c:pt idx="287">
                  <c:v>-8.6057750876843784</c:v>
                </c:pt>
                <c:pt idx="288">
                  <c:v>56.357699200668549</c:v>
                </c:pt>
                <c:pt idx="289">
                  <c:v>5.3211734890217031</c:v>
                </c:pt>
                <c:pt idx="290">
                  <c:v>-47.715352222625143</c:v>
                </c:pt>
                <c:pt idx="291">
                  <c:v>-34.751877934272215</c:v>
                </c:pt>
                <c:pt idx="292">
                  <c:v>-3.7884036459190611</c:v>
                </c:pt>
                <c:pt idx="293">
                  <c:v>44.175070642434093</c:v>
                </c:pt>
                <c:pt idx="294">
                  <c:v>44.13854493078702</c:v>
                </c:pt>
                <c:pt idx="295">
                  <c:v>-6.8979807808598252</c:v>
                </c:pt>
                <c:pt idx="296">
                  <c:v>102.06549350749333</c:v>
                </c:pt>
                <c:pt idx="297">
                  <c:v>33.028967795846256</c:v>
                </c:pt>
                <c:pt idx="298">
                  <c:v>-12.007557915800589</c:v>
                </c:pt>
                <c:pt idx="299">
                  <c:v>-50.044083627447435</c:v>
                </c:pt>
                <c:pt idx="300">
                  <c:v>-38.080609339094508</c:v>
                </c:pt>
                <c:pt idx="301">
                  <c:v>32.882864949258646</c:v>
                </c:pt>
                <c:pt idx="302">
                  <c:v>3.8463392376118009</c:v>
                </c:pt>
                <c:pt idx="303">
                  <c:v>41.809813525964728</c:v>
                </c:pt>
                <c:pt idx="304">
                  <c:v>-11.2267121856828</c:v>
                </c:pt>
                <c:pt idx="305">
                  <c:v>-7.2632378973289633</c:v>
                </c:pt>
                <c:pt idx="306">
                  <c:v>25.700236391023282</c:v>
                </c:pt>
                <c:pt idx="307">
                  <c:v>17.663710679377118</c:v>
                </c:pt>
                <c:pt idx="308">
                  <c:v>47.627184967729363</c:v>
                </c:pt>
                <c:pt idx="309">
                  <c:v>-11.409340743917483</c:v>
                </c:pt>
                <c:pt idx="310">
                  <c:v>-33.445866455563646</c:v>
                </c:pt>
                <c:pt idx="311">
                  <c:v>-34.482392167211401</c:v>
                </c:pt>
                <c:pt idx="312">
                  <c:v>-19.518917878857565</c:v>
                </c:pt>
                <c:pt idx="313">
                  <c:v>-1.5554435905050923</c:v>
                </c:pt>
                <c:pt idx="314">
                  <c:v>19.408030697848062</c:v>
                </c:pt>
                <c:pt idx="315">
                  <c:v>-3.6284950137990108</c:v>
                </c:pt>
                <c:pt idx="316">
                  <c:v>14.334979274554144</c:v>
                </c:pt>
                <c:pt idx="317">
                  <c:v>18.298453562907071</c:v>
                </c:pt>
                <c:pt idx="318">
                  <c:v>54.261927851260225</c:v>
                </c:pt>
                <c:pt idx="319">
                  <c:v>20.225402139613379</c:v>
                </c:pt>
                <c:pt idx="320">
                  <c:v>4.1888764279665338</c:v>
                </c:pt>
                <c:pt idx="321">
                  <c:v>-2.8476492836805392</c:v>
                </c:pt>
                <c:pt idx="322">
                  <c:v>-51.884174995327385</c:v>
                </c:pt>
                <c:pt idx="323">
                  <c:v>-13.920700706974458</c:v>
                </c:pt>
                <c:pt idx="324">
                  <c:v>22.042773581378697</c:v>
                </c:pt>
                <c:pt idx="325">
                  <c:v>-16.993752130268149</c:v>
                </c:pt>
                <c:pt idx="326">
                  <c:v>1.9697221580850055</c:v>
                </c:pt>
                <c:pt idx="327">
                  <c:v>108.93319644643793</c:v>
                </c:pt>
                <c:pt idx="328">
                  <c:v>10.896670734791087</c:v>
                </c:pt>
                <c:pt idx="329">
                  <c:v>-76.139854976855986</c:v>
                </c:pt>
                <c:pt idx="330">
                  <c:v>-39.176380688502832</c:v>
                </c:pt>
                <c:pt idx="331">
                  <c:v>-28.212906400149677</c:v>
                </c:pt>
                <c:pt idx="332">
                  <c:v>14.750567888203477</c:v>
                </c:pt>
                <c:pt idx="333">
                  <c:v>-48.285957823443596</c:v>
                </c:pt>
                <c:pt idx="334">
                  <c:v>-83.322483535090441</c:v>
                </c:pt>
                <c:pt idx="335">
                  <c:v>-58.359009246737514</c:v>
                </c:pt>
                <c:pt idx="336">
                  <c:v>44.60446504161564</c:v>
                </c:pt>
                <c:pt idx="337">
                  <c:v>-32.432060670031206</c:v>
                </c:pt>
                <c:pt idx="338">
                  <c:v>-20.468586381678051</c:v>
                </c:pt>
                <c:pt idx="339">
                  <c:v>85.494887906674876</c:v>
                </c:pt>
                <c:pt idx="340">
                  <c:v>-4.5416378049719697</c:v>
                </c:pt>
                <c:pt idx="341">
                  <c:v>26.421836483380957</c:v>
                </c:pt>
                <c:pt idx="342">
                  <c:v>-61.614689228265888</c:v>
                </c:pt>
                <c:pt idx="343">
                  <c:v>32.348785060087266</c:v>
                </c:pt>
                <c:pt idx="344">
                  <c:v>2.3122593484404206</c:v>
                </c:pt>
                <c:pt idx="345">
                  <c:v>3.2757336367933476</c:v>
                </c:pt>
                <c:pt idx="346">
                  <c:v>20.239207925146502</c:v>
                </c:pt>
                <c:pt idx="347">
                  <c:v>-91.797317786500571</c:v>
                </c:pt>
                <c:pt idx="348">
                  <c:v>93.166156501852583</c:v>
                </c:pt>
                <c:pt idx="349">
                  <c:v>47.129630790205738</c:v>
                </c:pt>
                <c:pt idx="350">
                  <c:v>12.093105078558892</c:v>
                </c:pt>
                <c:pt idx="351">
                  <c:v>-107.94342063308818</c:v>
                </c:pt>
                <c:pt idx="352">
                  <c:v>-5.9799463447350263</c:v>
                </c:pt>
                <c:pt idx="353">
                  <c:v>-2.0164720563820993</c:v>
                </c:pt>
                <c:pt idx="354">
                  <c:v>-33.052997768028945</c:v>
                </c:pt>
                <c:pt idx="355">
                  <c:v>16.91047652032421</c:v>
                </c:pt>
                <c:pt idx="356">
                  <c:v>70.873950808677364</c:v>
                </c:pt>
                <c:pt idx="357">
                  <c:v>-47.162574902969709</c:v>
                </c:pt>
                <c:pt idx="358">
                  <c:v>80.800899385383445</c:v>
                </c:pt>
                <c:pt idx="359">
                  <c:v>-11.235626326263628</c:v>
                </c:pt>
                <c:pt idx="360">
                  <c:v>-45.272152037910473</c:v>
                </c:pt>
                <c:pt idx="361">
                  <c:v>-34.308677749557319</c:v>
                </c:pt>
                <c:pt idx="362">
                  <c:v>43.654796538795836</c:v>
                </c:pt>
                <c:pt idx="363">
                  <c:v>20.618270827148763</c:v>
                </c:pt>
                <c:pt idx="364">
                  <c:v>35.581745115501917</c:v>
                </c:pt>
                <c:pt idx="365">
                  <c:v>53.545219403854844</c:v>
                </c:pt>
                <c:pt idx="366">
                  <c:v>0.50869369220799854</c:v>
                </c:pt>
                <c:pt idx="367">
                  <c:v>61.472167980561153</c:v>
                </c:pt>
                <c:pt idx="368">
                  <c:v>23.435642268914307</c:v>
                </c:pt>
                <c:pt idx="369">
                  <c:v>51.399116557267234</c:v>
                </c:pt>
                <c:pt idx="370">
                  <c:v>-66.637409154379611</c:v>
                </c:pt>
                <c:pt idx="371">
                  <c:v>68.326065133973316</c:v>
                </c:pt>
                <c:pt idx="372">
                  <c:v>49.28953942232647</c:v>
                </c:pt>
                <c:pt idx="373">
                  <c:v>16.253013710679625</c:v>
                </c:pt>
                <c:pt idx="374">
                  <c:v>58.216487999032779</c:v>
                </c:pt>
                <c:pt idx="375">
                  <c:v>-9.8200377126142939</c:v>
                </c:pt>
                <c:pt idx="376">
                  <c:v>-51.85656342426114</c:v>
                </c:pt>
                <c:pt idx="377">
                  <c:v>21.106910864091788</c:v>
                </c:pt>
                <c:pt idx="378">
                  <c:v>31.070385152444942</c:v>
                </c:pt>
                <c:pt idx="379">
                  <c:v>-66.966140559201904</c:v>
                </c:pt>
                <c:pt idx="380">
                  <c:v>105.99733372915125</c:v>
                </c:pt>
                <c:pt idx="381">
                  <c:v>23.960808017504178</c:v>
                </c:pt>
                <c:pt idx="382">
                  <c:v>-36.075717694142668</c:v>
                </c:pt>
                <c:pt idx="383">
                  <c:v>2.8877565942102592</c:v>
                </c:pt>
                <c:pt idx="384">
                  <c:v>-42.148769117436586</c:v>
                </c:pt>
                <c:pt idx="385">
                  <c:v>-19.185294829083432</c:v>
                </c:pt>
                <c:pt idx="386">
                  <c:v>27.778179459269722</c:v>
                </c:pt>
                <c:pt idx="387">
                  <c:v>71.741653747622649</c:v>
                </c:pt>
                <c:pt idx="388">
                  <c:v>-39.294871964024196</c:v>
                </c:pt>
                <c:pt idx="389">
                  <c:v>-33.331397675671269</c:v>
                </c:pt>
                <c:pt idx="390">
                  <c:v>64.632076612681885</c:v>
                </c:pt>
                <c:pt idx="391">
                  <c:v>30.59555090103504</c:v>
                </c:pt>
                <c:pt idx="392">
                  <c:v>-5.4409748106127154</c:v>
                </c:pt>
                <c:pt idx="393">
                  <c:v>38.522499477741121</c:v>
                </c:pt>
                <c:pt idx="394">
                  <c:v>-31.514026233906407</c:v>
                </c:pt>
                <c:pt idx="395">
                  <c:v>124.4494480544472</c:v>
                </c:pt>
                <c:pt idx="396">
                  <c:v>69.412922342799675</c:v>
                </c:pt>
                <c:pt idx="397">
                  <c:v>12.376396631152829</c:v>
                </c:pt>
                <c:pt idx="398">
                  <c:v>26.339870919506666</c:v>
                </c:pt>
                <c:pt idx="399">
                  <c:v>78.303345207858911</c:v>
                </c:pt>
                <c:pt idx="400">
                  <c:v>99.266819496212747</c:v>
                </c:pt>
                <c:pt idx="401">
                  <c:v>-2.7697062154350078</c:v>
                </c:pt>
                <c:pt idx="402">
                  <c:v>13.193768072918147</c:v>
                </c:pt>
                <c:pt idx="403">
                  <c:v>19.157242361271301</c:v>
                </c:pt>
                <c:pt idx="404">
                  <c:v>18.120716649624228</c:v>
                </c:pt>
                <c:pt idx="405">
                  <c:v>17.084190937977382</c:v>
                </c:pt>
                <c:pt idx="406">
                  <c:v>38.047665226330537</c:v>
                </c:pt>
                <c:pt idx="407">
                  <c:v>-5.9888604853165361</c:v>
                </c:pt>
                <c:pt idx="408">
                  <c:v>-15.025386196963382</c:v>
                </c:pt>
                <c:pt idx="409">
                  <c:v>80.938088091389773</c:v>
                </c:pt>
                <c:pt idx="410">
                  <c:v>-9.8437620257300296E-2</c:v>
                </c:pt>
                <c:pt idx="411">
                  <c:v>-7.1349633319041459</c:v>
                </c:pt>
                <c:pt idx="412">
                  <c:v>155.82851095644901</c:v>
                </c:pt>
                <c:pt idx="413">
                  <c:v>84.791985244801936</c:v>
                </c:pt>
                <c:pt idx="414">
                  <c:v>-14.24454046684491</c:v>
                </c:pt>
                <c:pt idx="415">
                  <c:v>104.71893382150824</c:v>
                </c:pt>
                <c:pt idx="416">
                  <c:v>-11.317591890138829</c:v>
                </c:pt>
                <c:pt idx="417">
                  <c:v>-19.354117601785674</c:v>
                </c:pt>
                <c:pt idx="418">
                  <c:v>43.60935668656748</c:v>
                </c:pt>
                <c:pt idx="419">
                  <c:v>-25.427169025079593</c:v>
                </c:pt>
                <c:pt idx="420">
                  <c:v>34.536305263273562</c:v>
                </c:pt>
                <c:pt idx="421">
                  <c:v>57.499779551626716</c:v>
                </c:pt>
                <c:pt idx="422">
                  <c:v>36.463253839979643</c:v>
                </c:pt>
                <c:pt idx="423">
                  <c:v>26.426728128332797</c:v>
                </c:pt>
                <c:pt idx="424">
                  <c:v>82.390202416685952</c:v>
                </c:pt>
                <c:pt idx="425">
                  <c:v>41.353676705038879</c:v>
                </c:pt>
                <c:pt idx="426">
                  <c:v>91.317150993392033</c:v>
                </c:pt>
                <c:pt idx="427">
                  <c:v>167.28062528174519</c:v>
                </c:pt>
                <c:pt idx="428">
                  <c:v>121.24409957009811</c:v>
                </c:pt>
                <c:pt idx="429">
                  <c:v>56.207573858451269</c:v>
                </c:pt>
                <c:pt idx="430">
                  <c:v>40.171048146804424</c:v>
                </c:pt>
                <c:pt idx="431">
                  <c:v>11.134522435157351</c:v>
                </c:pt>
                <c:pt idx="432">
                  <c:v>85.097996723510505</c:v>
                </c:pt>
                <c:pt idx="433">
                  <c:v>98.061471011863659</c:v>
                </c:pt>
                <c:pt idx="434">
                  <c:v>54.024945300216586</c:v>
                </c:pt>
                <c:pt idx="435">
                  <c:v>21.988419588569741</c:v>
                </c:pt>
                <c:pt idx="436">
                  <c:v>28.951893876922895</c:v>
                </c:pt>
                <c:pt idx="437">
                  <c:v>43.915368165275822</c:v>
                </c:pt>
                <c:pt idx="438">
                  <c:v>-10.121157546371023</c:v>
                </c:pt>
                <c:pt idx="439">
                  <c:v>-15.157683258017869</c:v>
                </c:pt>
                <c:pt idx="440">
                  <c:v>-48.194208969664942</c:v>
                </c:pt>
                <c:pt idx="441">
                  <c:v>-0.23073468131178743</c:v>
                </c:pt>
                <c:pt idx="442">
                  <c:v>-37.267260392958633</c:v>
                </c:pt>
                <c:pt idx="443">
                  <c:v>30.696213895394294</c:v>
                </c:pt>
                <c:pt idx="444">
                  <c:v>-30.340311816252552</c:v>
                </c:pt>
                <c:pt idx="445">
                  <c:v>15.623162472100603</c:v>
                </c:pt>
                <c:pt idx="446">
                  <c:v>-1.4133632395464701</c:v>
                </c:pt>
                <c:pt idx="447">
                  <c:v>70.550111048806684</c:v>
                </c:pt>
                <c:pt idx="448">
                  <c:v>38.513585337159839</c:v>
                </c:pt>
                <c:pt idx="449">
                  <c:v>84.477059625512766</c:v>
                </c:pt>
                <c:pt idx="450">
                  <c:v>-6.5594660861340799</c:v>
                </c:pt>
                <c:pt idx="451">
                  <c:v>38.404008202219075</c:v>
                </c:pt>
                <c:pt idx="452">
                  <c:v>17.367482490572002</c:v>
                </c:pt>
                <c:pt idx="453">
                  <c:v>-27.669043221074844</c:v>
                </c:pt>
                <c:pt idx="454">
                  <c:v>113.29443106727831</c:v>
                </c:pt>
                <c:pt idx="455">
                  <c:v>84.257905355631237</c:v>
                </c:pt>
                <c:pt idx="456">
                  <c:v>-47.778620356015608</c:v>
                </c:pt>
                <c:pt idx="457">
                  <c:v>59.184853932337546</c:v>
                </c:pt>
                <c:pt idx="458">
                  <c:v>25.148328220690473</c:v>
                </c:pt>
                <c:pt idx="459">
                  <c:v>15.111802509043628</c:v>
                </c:pt>
                <c:pt idx="460">
                  <c:v>48.075276797396782</c:v>
                </c:pt>
                <c:pt idx="461">
                  <c:v>37.038751085749709</c:v>
                </c:pt>
                <c:pt idx="462">
                  <c:v>14.002225374102863</c:v>
                </c:pt>
                <c:pt idx="463">
                  <c:v>-33.034300337543982</c:v>
                </c:pt>
                <c:pt idx="464">
                  <c:v>8.9291739508089449</c:v>
                </c:pt>
                <c:pt idx="465">
                  <c:v>98.892648239162099</c:v>
                </c:pt>
                <c:pt idx="466">
                  <c:v>145.85612252751525</c:v>
                </c:pt>
                <c:pt idx="467">
                  <c:v>-44.180403184131819</c:v>
                </c:pt>
                <c:pt idx="468">
                  <c:v>1.7830711042213352</c:v>
                </c:pt>
                <c:pt idx="469">
                  <c:v>31.74654539257449</c:v>
                </c:pt>
                <c:pt idx="470">
                  <c:v>17.710019680927417</c:v>
                </c:pt>
                <c:pt idx="471">
                  <c:v>113.67349396928057</c:v>
                </c:pt>
                <c:pt idx="472">
                  <c:v>-5.3630317423662746</c:v>
                </c:pt>
                <c:pt idx="473">
                  <c:v>78.600442545986652</c:v>
                </c:pt>
                <c:pt idx="474">
                  <c:v>28.563916834339807</c:v>
                </c:pt>
                <c:pt idx="475">
                  <c:v>8.5273911226929613</c:v>
                </c:pt>
                <c:pt idx="476">
                  <c:v>41.490865411045888</c:v>
                </c:pt>
                <c:pt idx="477">
                  <c:v>36.454339699399043</c:v>
                </c:pt>
                <c:pt idx="478">
                  <c:v>15.417813987752197</c:v>
                </c:pt>
                <c:pt idx="479">
                  <c:v>78.381288276105124</c:v>
                </c:pt>
                <c:pt idx="480">
                  <c:v>-4.6552374355424035</c:v>
                </c:pt>
                <c:pt idx="481">
                  <c:v>25.308236852811433</c:v>
                </c:pt>
                <c:pt idx="482">
                  <c:v>-19.728288858836322</c:v>
                </c:pt>
                <c:pt idx="483">
                  <c:v>50.235185429517514</c:v>
                </c:pt>
                <c:pt idx="484">
                  <c:v>17.198659717869759</c:v>
                </c:pt>
                <c:pt idx="485">
                  <c:v>24.162134006222914</c:v>
                </c:pt>
                <c:pt idx="486">
                  <c:v>71.12560829457675</c:v>
                </c:pt>
                <c:pt idx="487">
                  <c:v>43.089082582929223</c:v>
                </c:pt>
                <c:pt idx="488">
                  <c:v>7.0525568712828317</c:v>
                </c:pt>
                <c:pt idx="489">
                  <c:v>-47.983968840364696</c:v>
                </c:pt>
                <c:pt idx="490">
                  <c:v>4.979505447988231</c:v>
                </c:pt>
                <c:pt idx="491">
                  <c:v>-9.0570202636586146</c:v>
                </c:pt>
                <c:pt idx="492">
                  <c:v>7.9064540246945398</c:v>
                </c:pt>
                <c:pt idx="493">
                  <c:v>-61.130071686952306</c:v>
                </c:pt>
                <c:pt idx="494">
                  <c:v>48.833402601400621</c:v>
                </c:pt>
                <c:pt idx="495">
                  <c:v>23.796876889753776</c:v>
                </c:pt>
                <c:pt idx="496">
                  <c:v>-11.239648821893297</c:v>
                </c:pt>
                <c:pt idx="497">
                  <c:v>42.723825466459857</c:v>
                </c:pt>
                <c:pt idx="498">
                  <c:v>-77.312700245186988</c:v>
                </c:pt>
                <c:pt idx="499">
                  <c:v>-45.349225956834061</c:v>
                </c:pt>
                <c:pt idx="500">
                  <c:v>9.614248331519093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Silica!$F$12:$F$515</c:f>
              <c:numCache>
                <c:formatCode>General</c:formatCode>
                <c:ptCount val="504"/>
                <c:pt idx="0">
                  <c:v>4.5340121945218521E-20</c:v>
                </c:pt>
                <c:pt idx="1">
                  <c:v>6.9667615126691447E-20</c:v>
                </c:pt>
                <c:pt idx="2">
                  <c:v>1.0684589331654762E-19</c:v>
                </c:pt>
                <c:pt idx="3">
                  <c:v>1.6355482300702911E-19</c:v>
                </c:pt>
                <c:pt idx="4">
                  <c:v>2.4988921154273588E-19</c:v>
                </c:pt>
                <c:pt idx="5">
                  <c:v>3.8107485103033243E-19</c:v>
                </c:pt>
                <c:pt idx="6">
                  <c:v>5.8003166176215613E-19</c:v>
                </c:pt>
                <c:pt idx="7">
                  <c:v>8.8119443002762071E-19</c:v>
                </c:pt>
                <c:pt idx="8">
                  <c:v>1.3361967662563511E-18</c:v>
                </c:pt>
                <c:pt idx="9">
                  <c:v>2.0223099555556395E-18</c:v>
                </c:pt>
                <c:pt idx="10">
                  <c:v>3.0549468143395406E-18</c:v>
                </c:pt>
                <c:pt idx="11">
                  <c:v>4.6061514984939382E-18</c:v>
                </c:pt>
                <c:pt idx="12">
                  <c:v>6.931886014790709E-18</c:v>
                </c:pt>
                <c:pt idx="13">
                  <c:v>1.041221765339525E-17</c:v>
                </c:pt>
                <c:pt idx="14">
                  <c:v>1.5610387846966868E-17</c:v>
                </c:pt>
                <c:pt idx="15">
                  <c:v>2.3359458947535754E-17</c:v>
                </c:pt>
                <c:pt idx="16">
                  <c:v>3.4889158588034514E-17</c:v>
                </c:pt>
                <c:pt idx="17">
                  <c:v>5.2011196254739446E-17</c:v>
                </c:pt>
                <c:pt idx="18">
                  <c:v>7.7389460639228829E-17</c:v>
                </c:pt>
                <c:pt idx="19">
                  <c:v>1.1493318119338328E-16</c:v>
                </c:pt>
                <c:pt idx="20">
                  <c:v>1.703678589762305E-16</c:v>
                </c:pt>
                <c:pt idx="21">
                  <c:v>2.5206267109124644E-16</c:v>
                </c:pt>
                <c:pt idx="22">
                  <c:v>3.7222713796734581E-16</c:v>
                </c:pt>
                <c:pt idx="23">
                  <c:v>5.4863835094944171E-16</c:v>
                </c:pt>
                <c:pt idx="24">
                  <c:v>8.071289451036051E-16</c:v>
                </c:pt>
                <c:pt idx="25">
                  <c:v>1.1851636214496132E-15</c:v>
                </c:pt>
                <c:pt idx="26">
                  <c:v>1.7369700614092618E-15</c:v>
                </c:pt>
                <c:pt idx="27">
                  <c:v>2.5408848513456333E-15</c:v>
                </c:pt>
                <c:pt idx="28">
                  <c:v>3.709849276145364E-15</c:v>
                </c:pt>
                <c:pt idx="29">
                  <c:v>5.4063751385694569E-15</c:v>
                </c:pt>
                <c:pt idx="30">
                  <c:v>7.8638409229953051E-15</c:v>
                </c:pt>
                <c:pt idx="31">
                  <c:v>1.1416734258347584E-14</c:v>
                </c:pt>
                <c:pt idx="32">
                  <c:v>1.654351141521743E-14</c:v>
                </c:pt>
                <c:pt idx="33">
                  <c:v>2.3927213732884215E-14</c:v>
                </c:pt>
                <c:pt idx="34">
                  <c:v>3.454102276677905E-14</c:v>
                </c:pt>
                <c:pt idx="35">
                  <c:v>4.9768767681487041E-14</c:v>
                </c:pt>
                <c:pt idx="36">
                  <c:v>7.1574316955657362E-14</c:v>
                </c:pt>
                <c:pt idx="37">
                  <c:v>1.0273919709797498E-13</c:v>
                </c:pt>
                <c:pt idx="38">
                  <c:v>1.4719523561188187E-13</c:v>
                </c:pt>
                <c:pt idx="39">
                  <c:v>2.1048927349176018E-13</c:v>
                </c:pt>
                <c:pt idx="40">
                  <c:v>3.0043104999850751E-13</c:v>
                </c:pt>
                <c:pt idx="41">
                  <c:v>4.279946029467697E-13</c:v>
                </c:pt>
                <c:pt idx="42">
                  <c:v>6.0856980420205912E-13</c:v>
                </c:pt>
                <c:pt idx="43">
                  <c:v>8.6369645616591123E-13</c:v>
                </c:pt>
                <c:pt idx="44">
                  <c:v>1.2234620587597497E-12</c:v>
                </c:pt>
                <c:pt idx="45">
                  <c:v>1.7298104022810981E-12</c:v>
                </c:pt>
                <c:pt idx="46">
                  <c:v>2.4410975421798437E-12</c:v>
                </c:pt>
                <c:pt idx="47">
                  <c:v>3.4383524554178795E-12</c:v>
                </c:pt>
                <c:pt idx="48">
                  <c:v>4.8338623895316694E-12</c:v>
                </c:pt>
                <c:pt idx="49">
                  <c:v>6.7829216890175429E-12</c:v>
                </c:pt>
                <c:pt idx="50">
                  <c:v>9.4998763754008837E-12</c:v>
                </c:pt>
                <c:pt idx="51">
                  <c:v>1.3279989597815646E-11</c:v>
                </c:pt>
                <c:pt idx="52">
                  <c:v>1.852917770219978E-11</c:v>
                </c:pt>
                <c:pt idx="53">
                  <c:v>2.5804365715441227E-11</c:v>
                </c:pt>
                <c:pt idx="54">
                  <c:v>3.5868140373085036E-11</c:v>
                </c:pt>
                <c:pt idx="55">
                  <c:v>4.9762611483231553E-11</c:v>
                </c:pt>
                <c:pt idx="56">
                  <c:v>6.8909023680291194E-11</c:v>
                </c:pt>
                <c:pt idx="57">
                  <c:v>9.5241814420791378E-11</c:v>
                </c:pt>
                <c:pt idx="58">
                  <c:v>1.3138865125153508E-10</c:v>
                </c:pt>
                <c:pt idx="59">
                  <c:v>1.8091171012980019E-10</c:v>
                </c:pt>
                <c:pt idx="60">
                  <c:v>2.4863034572971308E-10</c:v>
                </c:pt>
                <c:pt idx="61">
                  <c:v>3.4105170043455892E-10</c:v>
                </c:pt>
                <c:pt idx="62">
                  <c:v>4.6694414584382214E-10</c:v>
                </c:pt>
                <c:pt idx="63">
                  <c:v>6.380993189846033E-10</c:v>
                </c:pt>
                <c:pt idx="64">
                  <c:v>8.7034263323287748E-10</c:v>
                </c:pt>
                <c:pt idx="65">
                  <c:v>1.1848704395407851E-9</c:v>
                </c:pt>
                <c:pt idx="66">
                  <c:v>1.6100156669795931E-9</c:v>
                </c:pt>
                <c:pt idx="67">
                  <c:v>2.183574279132612E-9</c:v>
                </c:pt>
                <c:pt idx="68">
                  <c:v>2.9558641366776262E-9</c:v>
                </c:pt>
                <c:pt idx="69">
                  <c:v>3.9937382426488229E-9</c:v>
                </c:pt>
                <c:pt idx="70">
                  <c:v>5.3858388668446085E-9</c:v>
                </c:pt>
                <c:pt idx="71">
                  <c:v>7.2494614638707344E-9</c:v>
                </c:pt>
                <c:pt idx="72">
                  <c:v>9.7395023241677807E-9</c:v>
                </c:pt>
                <c:pt idx="73">
                  <c:v>1.3060097402827985E-8</c:v>
                </c:pt>
                <c:pt idx="74">
                  <c:v>1.7479729062150726E-8</c:v>
                </c:pt>
                <c:pt idx="75">
                  <c:v>2.3350791603462963E-8</c:v>
                </c:pt>
                <c:pt idx="76">
                  <c:v>3.1134876658074873E-8</c:v>
                </c:pt>
                <c:pt idx="77">
                  <c:v>4.143537957757679E-8</c:v>
                </c:pt>
                <c:pt idx="78">
                  <c:v>5.5039454905183857E-8</c:v>
                </c:pt>
                <c:pt idx="79">
                  <c:v>7.2971883653343696E-8</c:v>
                </c:pt>
                <c:pt idx="80">
                  <c:v>9.6564082927404989E-8</c:v>
                </c:pt>
                <c:pt idx="81">
                  <c:v>1.2754232044665486E-7</c:v>
                </c:pt>
                <c:pt idx="82">
                  <c:v>1.6814023041911752E-7</c:v>
                </c:pt>
                <c:pt idx="83">
                  <c:v>2.2124200867847447E-7</c:v>
                </c:pt>
                <c:pt idx="84">
                  <c:v>2.9056424908399945E-7</c:v>
                </c:pt>
                <c:pt idx="85">
                  <c:v>3.8088633624192787E-7</c:v>
                </c:pt>
                <c:pt idx="86">
                  <c:v>4.9834171113550861E-7</c:v>
                </c:pt>
                <c:pt idx="87">
                  <c:v>6.5078527131167786E-7</c:v>
                </c:pt>
                <c:pt idx="88">
                  <c:v>8.4825576911462289E-7</c:v>
                </c:pt>
                <c:pt idx="89">
                  <c:v>1.1035564644561981E-6</c:v>
                </c:pt>
                <c:pt idx="90">
                  <c:v>1.4329826318447869E-6</c:v>
                </c:pt>
                <c:pt idx="91">
                  <c:v>1.8572310022018467E-6</c:v>
                </c:pt>
                <c:pt idx="92">
                  <c:v>2.402534058462629E-6</c:v>
                </c:pt>
                <c:pt idx="93">
                  <c:v>3.1020715575573324E-6</c:v>
                </c:pt>
                <c:pt idx="94">
                  <c:v>3.9977230198733084E-6</c:v>
                </c:pt>
                <c:pt idx="95">
                  <c:v>5.1422385590174644E-6</c:v>
                </c:pt>
                <c:pt idx="96">
                  <c:v>6.6019217216391962E-6</c:v>
                </c:pt>
                <c:pt idx="97">
                  <c:v>8.4599374321672614E-6</c:v>
                </c:pt>
                <c:pt idx="98">
                  <c:v>1.0820381220937599E-5</c:v>
                </c:pt>
                <c:pt idx="99">
                  <c:v>1.3813273260303655E-5</c:v>
                </c:pt>
                <c:pt idx="100">
                  <c:v>1.7600673028683336E-5</c:v>
                </c:pt>
                <c:pt idx="101">
                  <c:v>2.2384148440642934E-5</c:v>
                </c:pt>
                <c:pt idx="102">
                  <c:v>2.8413877891815792E-5</c:v>
                </c:pt>
                <c:pt idx="103">
                  <c:v>3.599971584204898E-5</c:v>
                </c:pt>
                <c:pt idx="104">
                  <c:v>4.5524613374152203E-5</c:v>
                </c:pt>
                <c:pt idx="105">
                  <c:v>5.7460855809630718E-5</c:v>
                </c:pt>
                <c:pt idx="106">
                  <c:v>7.2389661235003168E-5</c:v>
                </c:pt>
                <c:pt idx="107">
                  <c:v>9.1024778107478773E-5</c:v>
                </c:pt>
                <c:pt idx="108">
                  <c:v>1.1424082849248838E-4</c:v>
                </c:pt>
                <c:pt idx="109">
                  <c:v>1.4310726755947892E-4</c:v>
                </c:pt>
                <c:pt idx="110">
                  <c:v>1.7892897145527703E-4</c:v>
                </c:pt>
                <c:pt idx="111">
                  <c:v>2.2329462637523374E-4</c:v>
                </c:pt>
                <c:pt idx="112">
                  <c:v>2.7813427341683586E-4</c:v>
                </c:pt>
                <c:pt idx="113">
                  <c:v>3.4578756851184016E-4</c:v>
                </c:pt>
                <c:pt idx="114">
                  <c:v>4.2908454624109509E-4</c:v>
                </c:pt>
                <c:pt idx="115">
                  <c:v>5.3144093247564357E-4</c:v>
                </c:pt>
                <c:pt idx="116">
                  <c:v>6.5697033522982013E-4</c:v>
                </c:pt>
                <c:pt idx="117">
                  <c:v>8.1061595738166862E-4</c:v>
                </c:pt>
                <c:pt idx="118">
                  <c:v>9.9830482028238801E-4</c:v>
                </c:pt>
                <c:pt idx="119">
                  <c:v>1.2271278645934922E-3</c:v>
                </c:pt>
                <c:pt idx="120">
                  <c:v>1.5055497044747961E-3</c:v>
                </c:pt>
                <c:pt idx="121">
                  <c:v>1.8436522532974515E-3</c:v>
                </c:pt>
                <c:pt idx="122">
                  <c:v>2.2534169125658894E-3</c:v>
                </c:pt>
                <c:pt idx="123">
                  <c:v>2.7490505190464363E-3</c:v>
                </c:pt>
                <c:pt idx="124">
                  <c:v>3.3473607753877069E-3</c:v>
                </c:pt>
                <c:pt idx="125">
                  <c:v>4.0681874430912165E-3</c:v>
                </c:pt>
                <c:pt idx="126">
                  <c:v>4.9348961481282738E-3</c:v>
                </c:pt>
                <c:pt idx="127">
                  <c:v>5.9749422321153604E-3</c:v>
                </c:pt>
                <c:pt idx="128">
                  <c:v>7.2205126673600345E-3</c:v>
                </c:pt>
                <c:pt idx="129">
                  <c:v>8.7092546315531288E-3</c:v>
                </c:pt>
                <c:pt idx="130">
                  <c:v>1.0485099895442629E-2</c:v>
                </c:pt>
                <c:pt idx="131">
                  <c:v>1.2599194699303479E-2</c:v>
                </c:pt>
                <c:pt idx="132">
                  <c:v>1.5110945264627449E-2</c:v>
                </c:pt>
                <c:pt idx="133">
                  <c:v>1.8089189486448214E-2</c:v>
                </c:pt>
                <c:pt idx="134">
                  <c:v>2.1613505657949082E-2</c:v>
                </c:pt>
                <c:pt idx="135">
                  <c:v>2.5775669264971879E-2</c:v>
                </c:pt>
                <c:pt idx="136">
                  <c:v>3.0681268931791964E-2</c:v>
                </c:pt>
                <c:pt idx="137">
                  <c:v>3.6451492465232431E-2</c:v>
                </c:pt>
                <c:pt idx="138">
                  <c:v>4.3225093605518225E-2</c:v>
                </c:pt>
                <c:pt idx="139">
                  <c:v>5.1160549512126251E-2</c:v>
                </c:pt>
                <c:pt idx="140">
                  <c:v>6.0438418157417552E-2</c:v>
                </c:pt>
                <c:pt idx="141">
                  <c:v>7.1263903634617001E-2</c:v>
                </c:pt>
                <c:pt idx="142">
                  <c:v>8.3869635870186449E-2</c:v>
                </c:pt>
                <c:pt idx="143">
                  <c:v>9.8518669332168018E-2</c:v>
                </c:pt>
                <c:pt idx="144">
                  <c:v>0.11550770300630177</c:v>
                </c:pt>
                <c:pt idx="145">
                  <c:v>0.13517052114016956</c:v>
                </c:pt>
                <c:pt idx="146">
                  <c:v>0.15788165100469348</c:v>
                </c:pt>
                <c:pt idx="147">
                  <c:v>0.18406023016111958</c:v>
                </c:pt>
                <c:pt idx="148">
                  <c:v>0.21417407144138739</c:v>
                </c:pt>
                <c:pt idx="149">
                  <c:v>0.24874390903010585</c:v>
                </c:pt>
                <c:pt idx="150">
                  <c:v>0.28834780368010987</c:v>
                </c:pt>
                <c:pt idx="151">
                  <c:v>0.33362567921270592</c:v>
                </c:pt>
                <c:pt idx="152">
                  <c:v>0.38528395605632482</c:v>
                </c:pt>
                <c:pt idx="153">
                  <c:v>0.44410024071789972</c:v>
                </c:pt>
                <c:pt idx="154">
                  <c:v>0.51092802279049099</c:v>
                </c:pt>
                <c:pt idx="155">
                  <c:v>0.58670132345488324</c:v>
                </c:pt>
                <c:pt idx="156">
                  <c:v>0.672439231522035</c:v>
                </c:pt>
                <c:pt idx="157">
                  <c:v>0.76925025496524713</c:v>
                </c:pt>
                <c:pt idx="158">
                  <c:v>0.87833640776572719</c:v>
                </c:pt>
                <c:pt idx="159">
                  <c:v>1.0009969438464035</c:v>
                </c:pt>
                <c:pt idx="160">
                  <c:v>1.1386316420760108</c:v>
                </c:pt>
                <c:pt idx="161">
                  <c:v>1.2927435389768847</c:v>
                </c:pt>
                <c:pt idx="162">
                  <c:v>1.464940999015568</c:v>
                </c:pt>
                <c:pt idx="163">
                  <c:v>1.6569390064755665</c:v>
                </c:pt>
                <c:pt idx="164">
                  <c:v>1.8705595580602581</c:v>
                </c:pt>
                <c:pt idx="165">
                  <c:v>2.1077310318196441</c:v>
                </c:pt>
                <c:pt idx="166">
                  <c:v>2.3704864059908766</c:v>
                </c:pt>
                <c:pt idx="167">
                  <c:v>2.6609602010494986</c:v>
                </c:pt>
                <c:pt idx="168">
                  <c:v>2.9813840200419128</c:v>
                </c:pt>
                <c:pt idx="169">
                  <c:v>3.33408056621407</c:v>
                </c:pt>
                <c:pt idx="170">
                  <c:v>3.7214560233392984</c:v>
                </c:pt>
                <c:pt idx="171">
                  <c:v>4.1459906931897352</c:v>
                </c:pt>
                <c:pt idx="172">
                  <c:v>4.6102277963180978</c:v>
                </c:pt>
                <c:pt idx="173">
                  <c:v>5.1167603570398557</c:v>
                </c:pt>
                <c:pt idx="174">
                  <c:v>5.6682161111071991</c:v>
                </c:pt>
                <c:pt idx="175">
                  <c:v>6.267240395179412</c:v>
                </c:pt>
                <c:pt idx="176">
                  <c:v>6.9164770008233125</c:v>
                </c:pt>
                <c:pt idx="177">
                  <c:v>7.6185470021283503</c:v>
                </c:pt>
                <c:pt idx="178">
                  <c:v>8.3760255952479845</c:v>
                </c:pt>
                <c:pt idx="179">
                  <c:v>9.1914170197387879</c:v>
                </c:pt>
                <c:pt idx="180">
                  <c:v>10.067127665328623</c:v>
                </c:pt>
                <c:pt idx="181">
                  <c:v>11.005437503372761</c:v>
                </c:pt>
                <c:pt idx="182">
                  <c:v>12.008470019003754</c:v>
                </c:pt>
                <c:pt idx="183">
                  <c:v>13.078160857788923</c:v>
                </c:pt>
                <c:pt idx="184">
                  <c:v>14.216225438524656</c:v>
                </c:pt>
                <c:pt idx="185">
                  <c:v>15.424125821227634</c:v>
                </c:pt>
                <c:pt idx="186">
                  <c:v>16.703037155781725</c:v>
                </c:pt>
                <c:pt idx="187">
                  <c:v>18.053814070913408</c:v>
                </c:pt>
                <c:pt idx="188">
                  <c:v>19.476957395072002</c:v>
                </c:pt>
                <c:pt idx="189">
                  <c:v>20.972581628951573</c:v>
                </c:pt>
                <c:pt idx="190">
                  <c:v>22.540383613385689</c:v>
                </c:pt>
                <c:pt idx="191">
                  <c:v>24.179612855469404</c:v>
                </c:pt>
                <c:pt idx="192">
                  <c:v>25.889043988747424</c:v>
                </c:pt>
                <c:pt idx="193">
                  <c:v>27.666951850328406</c:v>
                </c:pt>
                <c:pt idx="194">
                  <c:v>29.511089657389</c:v>
                </c:pt>
                <c:pt idx="195">
                  <c:v>31.418670757694091</c:v>
                </c:pt>
                <c:pt idx="196">
                  <c:v>33.38635441314095</c:v>
                </c:pt>
                <c:pt idx="197">
                  <c:v>35.410236051008738</c:v>
                </c:pt>
                <c:pt idx="198">
                  <c:v>37.485842385478598</c:v>
                </c:pt>
                <c:pt idx="199">
                  <c:v>39.608131771055696</c:v>
                </c:pt>
                <c:pt idx="200">
                  <c:v>41.771500100570663</c:v>
                </c:pt>
                <c:pt idx="201">
                  <c:v>43.969792503864234</c:v>
                </c:pt>
                <c:pt idx="202">
                  <c:v>46.196321038855324</c:v>
                </c:pt>
                <c:pt idx="203">
                  <c:v>48.44388849636487</c:v>
                </c:pt>
                <c:pt idx="204">
                  <c:v>50.70481836347809</c:v>
                </c:pt>
                <c:pt idx="205">
                  <c:v>52.970990909114924</c:v>
                </c:pt>
                <c:pt idx="206">
                  <c:v>55.23388527103647</c:v>
                </c:pt>
                <c:pt idx="207">
                  <c:v>57.484627336262399</c:v>
                </c:pt>
                <c:pt idx="208">
                  <c:v>59.714043119499578</c:v>
                </c:pt>
                <c:pt idx="209">
                  <c:v>61.912717256884584</c:v>
                </c:pt>
                <c:pt idx="210">
                  <c:v>64.071056147433268</c:v>
                </c:pt>
                <c:pt idx="211">
                  <c:v>66.179355193620964</c:v>
                </c:pt>
                <c:pt idx="212">
                  <c:v>68.227869516293381</c:v>
                </c:pt>
                <c:pt idx="213">
                  <c:v>70.2068874503925</c:v>
                </c:pt>
                <c:pt idx="214">
                  <c:v>72.106806066956977</c:v>
                </c:pt>
                <c:pt idx="215">
                  <c:v>73.918207915617117</c:v>
                </c:pt>
                <c:pt idx="216">
                  <c:v>75.631938141515278</c:v>
                </c:pt>
                <c:pt idx="217">
                  <c:v>77.239181101329933</c:v>
                </c:pt>
                <c:pt idx="218">
                  <c:v>78.731535588160185</c:v>
                </c:pt>
                <c:pt idx="219">
                  <c:v>80.1010877700013</c:v>
                </c:pt>
                <c:pt idx="220">
                  <c:v>81.340480960293533</c:v>
                </c:pt>
                <c:pt idx="221">
                  <c:v>82.442981359856077</c:v>
                </c:pt>
                <c:pt idx="222">
                  <c:v>83.402538950807525</c:v>
                </c:pt>
                <c:pt idx="223">
                  <c:v>84.213842771665156</c:v>
                </c:pt>
                <c:pt idx="224">
                  <c:v>84.872369867517477</c:v>
                </c:pt>
                <c:pt idx="225">
                  <c:v>85.374427284699578</c:v>
                </c:pt>
                <c:pt idx="226">
                  <c:v>85.717186563665805</c:v>
                </c:pt>
                <c:pt idx="227">
                  <c:v>85.898710280084387</c:v>
                </c:pt>
                <c:pt idx="228">
                  <c:v>85.91797028520034</c:v>
                </c:pt>
                <c:pt idx="229">
                  <c:v>85.77485740544995</c:v>
                </c:pt>
                <c:pt idx="230">
                  <c:v>85.470182473207444</c:v>
                </c:pt>
                <c:pt idx="231">
                  <c:v>85.005668675073537</c:v>
                </c:pt>
                <c:pt idx="232">
                  <c:v>84.383935318723161</c:v>
                </c:pt>
                <c:pt idx="233">
                  <c:v>83.608473232290365</c:v>
                </c:pt>
                <c:pt idx="234">
                  <c:v>82.683612119509121</c:v>
                </c:pt>
                <c:pt idx="235">
                  <c:v>81.614480297779096</c:v>
                </c:pt>
                <c:pt idx="236">
                  <c:v>80.406957342895652</c:v>
                </c:pt>
                <c:pt idx="237">
                  <c:v>79.067620252146952</c:v>
                </c:pt>
                <c:pt idx="238">
                  <c:v>77.603683815270429</c:v>
                </c:pt>
                <c:pt idx="239">
                  <c:v>76.022935949054641</c:v>
                </c:pt>
                <c:pt idx="240">
                  <c:v>74.333668805707475</c:v>
                </c:pt>
                <c:pt idx="241">
                  <c:v>72.544606505997649</c:v>
                </c:pt>
                <c:pt idx="242">
                  <c:v>70.664830375907599</c:v>
                </c:pt>
                <c:pt idx="243">
                  <c:v>68.703702579484755</c:v>
                </c:pt>
                <c:pt idx="244">
                  <c:v>66.670789040701919</c:v>
                </c:pt>
                <c:pt idx="245">
                  <c:v>64.575782534419133</c:v>
                </c:pt>
                <c:pt idx="246">
                  <c:v>62.428426800453735</c:v>
                </c:pt>
                <c:pt idx="247">
                  <c:v>60.238442497151603</c:v>
                </c:pt>
                <c:pt idx="248">
                  <c:v>58.015455762062714</c:v>
                </c:pt>
                <c:pt idx="249">
                  <c:v>55.76893008845439</c:v>
                </c:pt>
                <c:pt idx="250">
                  <c:v>53.508102159506286</c:v>
                </c:pt>
                <c:pt idx="251">
                  <c:v>51.241922207288717</c:v>
                </c:pt>
                <c:pt idx="252">
                  <c:v>48.978999383770997</c:v>
                </c:pt>
                <c:pt idx="253">
                  <c:v>46.727552546943663</c:v>
                </c:pt>
                <c:pt idx="254">
                  <c:v>44.495366778216713</c:v>
                </c:pt>
                <c:pt idx="255">
                  <c:v>42.289755859897305</c:v>
                </c:pt>
                <c:pt idx="256">
                  <c:v>40.117530853967452</c:v>
                </c:pt>
                <c:pt idx="257">
                  <c:v>37.984974838286618</c:v>
                </c:pt>
                <c:pt idx="258">
                  <c:v>35.897823774281512</c:v>
                </c:pt>
                <c:pt idx="259">
                  <c:v>33.861253402379482</c:v>
                </c:pt>
                <c:pt idx="260">
                  <c:v>31.879871989672825</c:v>
                </c:pt>
                <c:pt idx="261">
                  <c:v>29.957718688260922</c:v>
                </c:pt>
                <c:pt idx="262">
                  <c:v>28.098267204361427</c:v>
                </c:pt>
                <c:pt idx="263">
                  <c:v>26.304434427433875</c:v>
                </c:pt>
                <c:pt idx="264">
                  <c:v>24.578593625663046</c:v>
                </c:pt>
                <c:pt idx="265">
                  <c:v>22.922591780046091</c:v>
                </c:pt>
                <c:pt idx="266">
                  <c:v>21.337770603019251</c:v>
                </c:pt>
                <c:pt idx="267">
                  <c:v>19.824990770008714</c:v>
                </c:pt>
                <c:pt idx="268">
                  <c:v>18.384658882596455</c:v>
                </c:pt>
                <c:pt idx="269">
                  <c:v>17.016756679844441</c:v>
                </c:pt>
                <c:pt idx="270">
                  <c:v>15.720872019724991</c:v>
                </c:pt>
                <c:pt idx="271">
                  <c:v>14.496231164119409</c:v>
                </c:pt>
                <c:pt idx="272">
                  <c:v>13.341731918670952</c:v>
                </c:pt>
                <c:pt idx="273">
                  <c:v>12.255977201649983</c:v>
                </c:pt>
                <c:pt idx="274">
                  <c:v>11.23730864321122</c:v>
                </c:pt>
                <c:pt idx="275">
                  <c:v>10.283839847579587</c:v>
                </c:pt>
                <c:pt idx="276">
                  <c:v>9.3934889843501512</c:v>
                </c:pt>
                <c:pt idx="277">
                  <c:v>8.5640104111070166</c:v>
                </c:pt>
                <c:pt idx="278">
                  <c:v>7.793025066789582</c:v>
                </c:pt>
                <c:pt idx="279">
                  <c:v>7.078049413004555</c:v>
                </c:pt>
                <c:pt idx="280">
                  <c:v>6.4165227383977088</c:v>
                </c:pt>
                <c:pt idx="281">
                  <c:v>5.8058326781840126</c:v>
                </c:pt>
                <c:pt idx="282">
                  <c:v>5.2433388369222014</c:v>
                </c:pt>
                <c:pt idx="283">
                  <c:v>4.7263944368388557</c:v>
                </c:pt>
                <c:pt idx="284">
                  <c:v>4.2523659461091636</c:v>
                </c:pt>
                <c:pt idx="285">
                  <c:v>3.8186506713389368</c:v>
                </c:pt>
                <c:pt idx="286">
                  <c:v>3.4226923254992134</c:v>
                </c:pt>
                <c:pt idx="287">
                  <c:v>3.0619946068844026</c:v>
                </c:pt>
                <c:pt idx="288">
                  <c:v>2.7341328459840661</c:v>
                </c:pt>
                <c:pt idx="289">
                  <c:v>2.4367637954674608</c:v>
                </c:pt>
                <c:pt idx="290">
                  <c:v>2.1676336539022265</c:v>
                </c:pt>
                <c:pt idx="291">
                  <c:v>1.9245844262253957</c:v>
                </c:pt>
                <c:pt idx="292">
                  <c:v>1.7055587336710718</c:v>
                </c:pt>
                <c:pt idx="293">
                  <c:v>1.5086031928514654</c:v>
                </c:pt>
                <c:pt idx="294">
                  <c:v>1.3318704881898982</c:v>
                </c:pt>
                <c:pt idx="295">
                  <c:v>1.1736202641862095</c:v>
                </c:pt>
                <c:pt idx="296">
                  <c:v>1.0322189641540722</c:v>
                </c:pt>
                <c:pt idx="297">
                  <c:v>0.90613874046350151</c:v>
                </c:pt>
                <c:pt idx="298">
                  <c:v>0.79395555810797036</c:v>
                </c:pt>
                <c:pt idx="299">
                  <c:v>0.69434660884845323</c:v>
                </c:pt>
                <c:pt idx="300">
                  <c:v>0.60608714753784931</c:v>
                </c:pt>
                <c:pt idx="301">
                  <c:v>0.52804685565297871</c:v>
                </c:pt>
                <c:pt idx="302">
                  <c:v>0.45918582984311501</c:v>
                </c:pt>
                <c:pt idx="303">
                  <c:v>0.39855028559649452</c:v>
                </c:pt>
                <c:pt idx="304">
                  <c:v>0.34526805812097178</c:v>
                </c:pt>
                <c:pt idx="305">
                  <c:v>0.29854397442588643</c:v>
                </c:pt>
                <c:pt idx="306">
                  <c:v>0.25765516244438352</c:v>
                </c:pt>
                <c:pt idx="307">
                  <c:v>0.22194635513223426</c:v>
                </c:pt>
                <c:pt idx="308">
                  <c:v>0.19082523967210924</c:v>
                </c:pt>
                <c:pt idx="309">
                  <c:v>0.16375789463335808</c:v>
                </c:pt>
                <c:pt idx="310">
                  <c:v>0.14026435087540381</c:v>
                </c:pt>
                <c:pt idx="311">
                  <c:v>0.11991430554165564</c:v>
                </c:pt>
                <c:pt idx="312">
                  <c:v>0.10232301245429319</c:v>
                </c:pt>
                <c:pt idx="313">
                  <c:v>8.7147366729592515E-2</c:v>
                </c:pt>
                <c:pt idx="314">
                  <c:v>7.4082196522074345E-2</c:v>
                </c:pt>
                <c:pt idx="315">
                  <c:v>6.2856770355023919E-2</c:v>
                </c:pt>
                <c:pt idx="316">
                  <c:v>5.3231524647794674E-2</c:v>
                </c:pt>
                <c:pt idx="317">
                  <c:v>4.4995012658300713E-2</c:v>
                </c:pt>
                <c:pt idx="318">
                  <c:v>3.796107318682887E-2</c:v>
                </c:pt>
                <c:pt idx="319">
                  <c:v>3.1966214959666756E-2</c:v>
                </c:pt>
                <c:pt idx="320">
                  <c:v>2.6867210616366648E-2</c:v>
                </c:pt>
                <c:pt idx="321">
                  <c:v>2.2538892621088099E-2</c:v>
                </c:pt>
                <c:pt idx="322">
                  <c:v>1.8872142171804242E-2</c:v>
                </c:pt>
                <c:pt idx="323">
                  <c:v>1.5772061256050393E-2</c:v>
                </c:pt>
                <c:pt idx="324">
                  <c:v>1.315631735917488E-2</c:v>
                </c:pt>
                <c:pt idx="325">
                  <c:v>1.0953649938166153E-2</c:v>
                </c:pt>
                <c:pt idx="326">
                  <c:v>9.1025275951106994E-3</c:v>
                </c:pt>
                <c:pt idx="327">
                  <c:v>7.5499448874778831E-3</c:v>
                </c:pt>
                <c:pt idx="328">
                  <c:v>6.2503478682274924E-3</c:v>
                </c:pt>
                <c:pt idx="329">
                  <c:v>5.1646777282485122E-3</c:v>
                </c:pt>
                <c:pt idx="330">
                  <c:v>4.2595222928865674E-3</c:v>
                </c:pt>
                <c:pt idx="331">
                  <c:v>3.506365579789348E-3</c:v>
                </c:pt>
                <c:pt idx="332">
                  <c:v>2.8809261370956055E-3</c:v>
                </c:pt>
                <c:pt idx="333">
                  <c:v>2.3625754317053152E-3</c:v>
                </c:pt>
                <c:pt idx="334">
                  <c:v>1.9338281312506148E-3</c:v>
                </c:pt>
                <c:pt idx="335">
                  <c:v>1.5798967079765055E-3</c:v>
                </c:pt>
                <c:pt idx="336">
                  <c:v>1.2883033768268715E-3</c:v>
                </c:pt>
                <c:pt idx="337">
                  <c:v>1.0485429547899148E-3</c:v>
                </c:pt>
                <c:pt idx="338">
                  <c:v>8.5179078691461079E-4</c:v>
                </c:pt>
                <c:pt idx="339">
                  <c:v>6.9065042058861158E-4</c:v>
                </c:pt>
                <c:pt idx="340">
                  <c:v>5.5893621968453923E-4</c:v>
                </c:pt>
                <c:pt idx="341">
                  <c:v>4.5148659093533286E-4</c:v>
                </c:pt>
                <c:pt idx="342">
                  <c:v>3.6400394451305892E-4</c:v>
                </c:pt>
                <c:pt idx="343">
                  <c:v>2.9291792826368967E-4</c:v>
                </c:pt>
                <c:pt idx="344">
                  <c:v>2.3526886003364365E-4</c:v>
                </c:pt>
                <c:pt idx="345">
                  <c:v>1.8860863540705777E-4</c:v>
                </c:pt>
                <c:pt idx="346">
                  <c:v>1.5091670970921944E-4</c:v>
                </c:pt>
                <c:pt idx="347">
                  <c:v>1.2052904451629485E-4</c:v>
                </c:pt>
                <c:pt idx="348">
                  <c:v>9.6078171615981392E-5</c:v>
                </c:pt>
                <c:pt idx="349">
                  <c:v>7.6442763021538013E-5</c:v>
                </c:pt>
                <c:pt idx="350">
                  <c:v>6.0705306067276608E-5</c:v>
                </c:pt>
                <c:pt idx="351">
                  <c:v>4.8116669646926592E-5</c:v>
                </c:pt>
                <c:pt idx="352">
                  <c:v>3.8066513181887872E-5</c:v>
                </c:pt>
                <c:pt idx="353">
                  <c:v>3.0058635789094392E-5</c:v>
                </c:pt>
                <c:pt idx="354">
                  <c:v>2.3690491161846209E-5</c:v>
                </c:pt>
                <c:pt idx="355">
                  <c:v>1.8636205630677198E-5</c:v>
                </c:pt>
                <c:pt idx="356">
                  <c:v>1.4632534379632546E-5</c:v>
                </c:pt>
                <c:pt idx="357">
                  <c:v>1.1467275407204939E-5</c:v>
                </c:pt>
                <c:pt idx="358">
                  <c:v>8.9697339819080246E-6</c:v>
                </c:pt>
                <c:pt idx="359">
                  <c:v>7.0028933749425742E-6</c:v>
                </c:pt>
                <c:pt idx="360">
                  <c:v>5.4570017740615254E-6</c:v>
                </c:pt>
                <c:pt idx="361">
                  <c:v>4.2443315948614082E-6</c:v>
                </c:pt>
                <c:pt idx="362">
                  <c:v>3.294906904527691E-6</c:v>
                </c:pt>
                <c:pt idx="363">
                  <c:v>2.553028251812427E-6</c:v>
                </c:pt>
                <c:pt idx="364">
                  <c:v>1.9744526511708662E-6</c:v>
                </c:pt>
                <c:pt idx="365">
                  <c:v>1.5241105056716451E-6</c:v>
                </c:pt>
                <c:pt idx="366">
                  <c:v>1.1742614951056903E-6</c:v>
                </c:pt>
                <c:pt idx="367">
                  <c:v>9.0300845002930906E-7</c:v>
                </c:pt>
                <c:pt idx="368">
                  <c:v>6.9310245756696034E-7</c:v>
                </c:pt>
                <c:pt idx="369">
                  <c:v>5.3098431643707011E-7</c:v>
                </c:pt>
                <c:pt idx="370">
                  <c:v>4.0601733745538768E-7</c:v>
                </c:pt>
                <c:pt idx="371">
                  <c:v>3.0987468236430871E-7</c:v>
                </c:pt>
                <c:pt idx="372">
                  <c:v>2.3605121530577412E-7</c:v>
                </c:pt>
                <c:pt idx="373">
                  <c:v>1.7947543609889602E-7</c:v>
                </c:pt>
                <c:pt idx="374">
                  <c:v>1.3620166738188705E-7</c:v>
                </c:pt>
                <c:pt idx="375">
                  <c:v>1.0316644408182392E-7</c:v>
                </c:pt>
                <c:pt idx="376">
                  <c:v>7.7996143464819238E-8</c:v>
                </c:pt>
                <c:pt idx="377">
                  <c:v>5.8855415180862402E-8</c:v>
                </c:pt>
                <c:pt idx="378">
                  <c:v>4.4328022370456403E-8</c:v>
                </c:pt>
                <c:pt idx="379">
                  <c:v>3.3323370010487703E-8</c:v>
                </c:pt>
                <c:pt idx="380">
                  <c:v>2.5003344510421809E-8</c:v>
                </c:pt>
                <c:pt idx="381">
                  <c:v>1.8725176708058518E-8</c:v>
                </c:pt>
                <c:pt idx="382">
                  <c:v>1.3996916607763518E-8</c:v>
                </c:pt>
                <c:pt idx="383">
                  <c:v>1.0442811911708228E-8</c:v>
                </c:pt>
                <c:pt idx="384">
                  <c:v>7.7764461158390045E-9</c:v>
                </c:pt>
                <c:pt idx="385">
                  <c:v>5.7799423755784488E-9</c:v>
                </c:pt>
                <c:pt idx="386">
                  <c:v>4.2878983435729149E-9</c:v>
                </c:pt>
                <c:pt idx="387">
                  <c:v>3.1750025841052749E-9</c:v>
                </c:pt>
                <c:pt idx="388">
                  <c:v>2.346509495299046E-9</c:v>
                </c:pt>
                <c:pt idx="389">
                  <c:v>1.7309287013503779E-9</c:v>
                </c:pt>
                <c:pt idx="390">
                  <c:v>1.2744261462873174E-9</c:v>
                </c:pt>
                <c:pt idx="391">
                  <c:v>9.3654531794545197E-10</c:v>
                </c:pt>
                <c:pt idx="392">
                  <c:v>6.8694434318697429E-10</c:v>
                </c:pt>
                <c:pt idx="393">
                  <c:v>5.0291308629473594E-10</c:v>
                </c:pt>
                <c:pt idx="394">
                  <c:v>3.67487822109744E-10</c:v>
                </c:pt>
                <c:pt idx="395">
                  <c:v>2.680227122536878E-10</c:v>
                </c:pt>
                <c:pt idx="396">
                  <c:v>1.9510970574318201E-10</c:v>
                </c:pt>
                <c:pt idx="397">
                  <c:v>1.4176361542346804E-10</c:v>
                </c:pt>
                <c:pt idx="398">
                  <c:v>1.0280856981081112E-10</c:v>
                </c:pt>
                <c:pt idx="399">
                  <c:v>7.4417056024122377E-11</c:v>
                </c:pt>
                <c:pt idx="400">
                  <c:v>5.3764335563343652E-11</c:v>
                </c:pt>
                <c:pt idx="401">
                  <c:v>3.8769902724618767E-11</c:v>
                </c:pt>
                <c:pt idx="402">
                  <c:v>2.7904469477915635E-11</c:v>
                </c:pt>
                <c:pt idx="403">
                  <c:v>2.0046172317775793E-11</c:v>
                </c:pt>
                <c:pt idx="404">
                  <c:v>1.4373673608032763E-11</c:v>
                </c:pt>
                <c:pt idx="405">
                  <c:v>1.0286857620465406E-11</c:v>
                </c:pt>
                <c:pt idx="406">
                  <c:v>7.3481211715319947E-12</c:v>
                </c:pt>
                <c:pt idx="407">
                  <c:v>5.239001467704426E-12</c:v>
                </c:pt>
                <c:pt idx="408">
                  <c:v>3.7282013672085146E-12</c:v>
                </c:pt>
                <c:pt idx="409">
                  <c:v>2.6480661699751175E-12</c:v>
                </c:pt>
                <c:pt idx="410">
                  <c:v>1.8773140703718325E-12</c:v>
                </c:pt>
                <c:pt idx="411">
                  <c:v>1.3283840969624217E-12</c:v>
                </c:pt>
                <c:pt idx="412">
                  <c:v>9.3818617869459966E-13</c:v>
                </c:pt>
                <c:pt idx="413">
                  <c:v>6.6135253723349169E-13</c:v>
                </c:pt>
                <c:pt idx="414">
                  <c:v>4.6532420905481929E-13</c:v>
                </c:pt>
                <c:pt idx="415">
                  <c:v>3.2678107869095331E-13</c:v>
                </c:pt>
                <c:pt idx="416">
                  <c:v>2.2905342318666139E-13</c:v>
                </c:pt>
                <c:pt idx="417">
                  <c:v>1.6024899027197881E-13</c:v>
                </c:pt>
                <c:pt idx="418">
                  <c:v>1.11900608246617E-13</c:v>
                </c:pt>
                <c:pt idx="419">
                  <c:v>7.7991670590457017E-14</c:v>
                </c:pt>
                <c:pt idx="420">
                  <c:v>5.4255357488451417E-14</c:v>
                </c:pt>
                <c:pt idx="421">
                  <c:v>3.767173879108735E-14</c:v>
                </c:pt>
                <c:pt idx="422">
                  <c:v>2.6107623031496052E-14</c:v>
                </c:pt>
                <c:pt idx="423">
                  <c:v>1.8059163538403828E-14</c:v>
                </c:pt>
                <c:pt idx="424">
                  <c:v>1.2468280350083138E-14</c:v>
                </c:pt>
                <c:pt idx="425">
                  <c:v>8.5919970109713005E-15</c:v>
                </c:pt>
                <c:pt idx="426">
                  <c:v>5.9096302097095253E-15</c:v>
                </c:pt>
                <c:pt idx="427">
                  <c:v>4.0570010991529772E-15</c:v>
                </c:pt>
                <c:pt idx="428">
                  <c:v>2.7798961691020254E-15</c:v>
                </c:pt>
                <c:pt idx="429">
                  <c:v>1.9012124743181547E-15</c:v>
                </c:pt>
                <c:pt idx="430">
                  <c:v>1.2978107454782553E-15</c:v>
                </c:pt>
                <c:pt idx="431">
                  <c:v>8.8424111898638616E-16</c:v>
                </c:pt>
                <c:pt idx="432">
                  <c:v>6.0132419418182079E-16</c:v>
                </c:pt>
                <c:pt idx="433">
                  <c:v>4.0815514911340692E-16</c:v>
                </c:pt>
                <c:pt idx="434">
                  <c:v>2.7651615667333008E-16</c:v>
                </c:pt>
                <c:pt idx="435">
                  <c:v>1.8697966380505711E-16</c:v>
                </c:pt>
                <c:pt idx="436">
                  <c:v>1.2619637141649099E-16</c:v>
                </c:pt>
                <c:pt idx="437">
                  <c:v>8.5011561043447424E-17</c:v>
                </c:pt>
                <c:pt idx="438">
                  <c:v>5.7159411001857524E-17</c:v>
                </c:pt>
                <c:pt idx="439">
                  <c:v>3.8359781900413245E-17</c:v>
                </c:pt>
                <c:pt idx="440">
                  <c:v>2.5694675894915354E-17</c:v>
                </c:pt>
                <c:pt idx="441">
                  <c:v>1.7178640417095299E-17</c:v>
                </c:pt>
                <c:pt idx="442">
                  <c:v>1.1463389914532702E-17</c:v>
                </c:pt>
                <c:pt idx="443">
                  <c:v>7.6351218197098865E-18</c:v>
                </c:pt>
                <c:pt idx="444">
                  <c:v>5.075718255006937E-18</c:v>
                </c:pt>
                <c:pt idx="445">
                  <c:v>3.3678882593085687E-18</c:v>
                </c:pt>
                <c:pt idx="446">
                  <c:v>2.2304704358108646E-18</c:v>
                </c:pt>
                <c:pt idx="447">
                  <c:v>1.4743951677870716E-18</c:v>
                </c:pt>
                <c:pt idx="448">
                  <c:v>9.727695259115751E-19</c:v>
                </c:pt>
                <c:pt idx="449">
                  <c:v>6.4059662382871922E-19</c:v>
                </c:pt>
                <c:pt idx="450">
                  <c:v>4.2105416179761969E-19</c:v>
                </c:pt>
                <c:pt idx="451">
                  <c:v>2.7622940867828158E-19</c:v>
                </c:pt>
                <c:pt idx="452">
                  <c:v>1.8087581187842831E-19</c:v>
                </c:pt>
                <c:pt idx="453">
                  <c:v>1.18214215286411E-19</c:v>
                </c:pt>
                <c:pt idx="454">
                  <c:v>7.7114765862386162E-20</c:v>
                </c:pt>
                <c:pt idx="455">
                  <c:v>5.0209282508615754E-20</c:v>
                </c:pt>
                <c:pt idx="456">
                  <c:v>3.2629402170235303E-20</c:v>
                </c:pt>
                <c:pt idx="457">
                  <c:v>2.1164735660669358E-20</c:v>
                </c:pt>
                <c:pt idx="458">
                  <c:v>1.3702354872486513E-20</c:v>
                </c:pt>
                <c:pt idx="459">
                  <c:v>8.8543401863760219E-21</c:v>
                </c:pt>
                <c:pt idx="460">
                  <c:v>5.7107852195622325E-21</c:v>
                </c:pt>
                <c:pt idx="461">
                  <c:v>3.6763265475578228E-21</c:v>
                </c:pt>
                <c:pt idx="462">
                  <c:v>2.3621689925241674E-21</c:v>
                </c:pt>
                <c:pt idx="463">
                  <c:v>1.5149087664217978E-21</c:v>
                </c:pt>
                <c:pt idx="464">
                  <c:v>9.6970720748487107E-22</c:v>
                </c:pt>
                <c:pt idx="465">
                  <c:v>6.1954577381505021E-22</c:v>
                </c:pt>
                <c:pt idx="466">
                  <c:v>3.9507978110757566E-22</c:v>
                </c:pt>
                <c:pt idx="467">
                  <c:v>2.5146343315967988E-22</c:v>
                </c:pt>
                <c:pt idx="468">
                  <c:v>1.5975097117944805E-22</c:v>
                </c:pt>
                <c:pt idx="469">
                  <c:v>1.0129565195693609E-22</c:v>
                </c:pt>
                <c:pt idx="470">
                  <c:v>6.4108664719972474E-23</c:v>
                </c:pt>
                <c:pt idx="471">
                  <c:v>4.0496854256460058E-23</c:v>
                </c:pt>
                <c:pt idx="472">
                  <c:v>2.5533154742945001E-23</c:v>
                </c:pt>
                <c:pt idx="473">
                  <c:v>1.6068165485831635E-23</c:v>
                </c:pt>
                <c:pt idx="474">
                  <c:v>1.0092685606112688E-23</c:v>
                </c:pt>
                <c:pt idx="475">
                  <c:v>6.327407782586771E-24</c:v>
                </c:pt>
                <c:pt idx="476">
                  <c:v>3.9593467166015828E-24</c:v>
                </c:pt>
                <c:pt idx="477">
                  <c:v>2.4728619635947321E-24</c:v>
                </c:pt>
                <c:pt idx="478">
                  <c:v>1.5415401664412038E-24</c:v>
                </c:pt>
                <c:pt idx="479">
                  <c:v>9.5915422978380542E-25</c:v>
                </c:pt>
                <c:pt idx="480">
                  <c:v>5.9566307328450278E-25</c:v>
                </c:pt>
                <c:pt idx="481">
                  <c:v>3.6922537466111998E-25</c:v>
                </c:pt>
                <c:pt idx="482">
                  <c:v>2.2843415131861187E-25</c:v>
                </c:pt>
                <c:pt idx="483">
                  <c:v>1.4106171352094083E-25</c:v>
                </c:pt>
                <c:pt idx="484">
                  <c:v>8.6943257584755122E-26</c:v>
                </c:pt>
                <c:pt idx="485">
                  <c:v>5.3486144331221687E-26</c:v>
                </c:pt>
                <c:pt idx="486">
                  <c:v>3.2841675528566078E-26</c:v>
                </c:pt>
                <c:pt idx="487">
                  <c:v>2.0127412647685829E-26</c:v>
                </c:pt>
                <c:pt idx="488">
                  <c:v>1.231201753663621E-26</c:v>
                </c:pt>
                <c:pt idx="489">
                  <c:v>7.5170792820724695E-27</c:v>
                </c:pt>
                <c:pt idx="490">
                  <c:v>4.580866828685066E-27</c:v>
                </c:pt>
                <c:pt idx="491">
                  <c:v>2.7862804817424171E-27</c:v>
                </c:pt>
                <c:pt idx="492">
                  <c:v>1.6915336015204538E-27</c:v>
                </c:pt>
                <c:pt idx="493">
                  <c:v>1.0249792093921845E-27</c:v>
                </c:pt>
                <c:pt idx="494">
                  <c:v>6.1990924568423302E-28</c:v>
                </c:pt>
                <c:pt idx="495">
                  <c:v>3.7421380215602338E-28</c:v>
                </c:pt>
                <c:pt idx="496">
                  <c:v>2.2547070347777847E-28</c:v>
                </c:pt>
                <c:pt idx="497">
                  <c:v>1.3559356165313321E-28</c:v>
                </c:pt>
                <c:pt idx="498">
                  <c:v>8.1389175259571757E-29</c:v>
                </c:pt>
                <c:pt idx="499">
                  <c:v>4.876102847068617E-29</c:v>
                </c:pt>
                <c:pt idx="500">
                  <c:v>2.9157997686854612E-29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Silica!$G$12:$G$515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Silica!$H$12:$H$515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Silica!$I$12:$I$515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Silica!$J$12:$J$515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Silica!$D$12:$D$515</c:f>
              <c:numCache>
                <c:formatCode>General</c:formatCode>
                <c:ptCount val="504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Silica!$K$12:$K$515</c:f>
              <c:numCache>
                <c:formatCode>General</c:formatCode>
                <c:ptCount val="504"/>
                <c:pt idx="0">
                  <c:v>4.5340121945218521E-20</c:v>
                </c:pt>
                <c:pt idx="1">
                  <c:v>6.9667615126691447E-20</c:v>
                </c:pt>
                <c:pt idx="2">
                  <c:v>1.0684589331654762E-19</c:v>
                </c:pt>
                <c:pt idx="3">
                  <c:v>1.6355482300702911E-19</c:v>
                </c:pt>
                <c:pt idx="4">
                  <c:v>2.4988921154273588E-19</c:v>
                </c:pt>
                <c:pt idx="5">
                  <c:v>3.8107485103033243E-19</c:v>
                </c:pt>
                <c:pt idx="6">
                  <c:v>5.8003166176215613E-19</c:v>
                </c:pt>
                <c:pt idx="7">
                  <c:v>8.8119443002762071E-19</c:v>
                </c:pt>
                <c:pt idx="8">
                  <c:v>1.3361967662563511E-18</c:v>
                </c:pt>
                <c:pt idx="9">
                  <c:v>2.0223099555556395E-18</c:v>
                </c:pt>
                <c:pt idx="10">
                  <c:v>3.0549468143395406E-18</c:v>
                </c:pt>
                <c:pt idx="11">
                  <c:v>4.6061514984939382E-18</c:v>
                </c:pt>
                <c:pt idx="12">
                  <c:v>6.931886014790709E-18</c:v>
                </c:pt>
                <c:pt idx="13">
                  <c:v>1.041221765339525E-17</c:v>
                </c:pt>
                <c:pt idx="14">
                  <c:v>1.5610387846966868E-17</c:v>
                </c:pt>
                <c:pt idx="15">
                  <c:v>2.3359458947535754E-17</c:v>
                </c:pt>
                <c:pt idx="16">
                  <c:v>3.4889158588034514E-17</c:v>
                </c:pt>
                <c:pt idx="17">
                  <c:v>5.2011196254739446E-17</c:v>
                </c:pt>
                <c:pt idx="18">
                  <c:v>7.7389460639228829E-17</c:v>
                </c:pt>
                <c:pt idx="19">
                  <c:v>1.1493318119338328E-16</c:v>
                </c:pt>
                <c:pt idx="20">
                  <c:v>1.703678589762305E-16</c:v>
                </c:pt>
                <c:pt idx="21">
                  <c:v>2.5206267109124644E-16</c:v>
                </c:pt>
                <c:pt idx="22">
                  <c:v>3.7222713796734581E-16</c:v>
                </c:pt>
                <c:pt idx="23">
                  <c:v>5.4863835094944171E-16</c:v>
                </c:pt>
                <c:pt idx="24">
                  <c:v>8.071289451036051E-16</c:v>
                </c:pt>
                <c:pt idx="25">
                  <c:v>1.1851636214496132E-15</c:v>
                </c:pt>
                <c:pt idx="26">
                  <c:v>1.7369700614092618E-15</c:v>
                </c:pt>
                <c:pt idx="27">
                  <c:v>2.5408848513456333E-15</c:v>
                </c:pt>
                <c:pt idx="28">
                  <c:v>3.709849276145364E-15</c:v>
                </c:pt>
                <c:pt idx="29">
                  <c:v>5.4063751385694569E-15</c:v>
                </c:pt>
                <c:pt idx="30">
                  <c:v>7.8638409229953051E-15</c:v>
                </c:pt>
                <c:pt idx="31">
                  <c:v>1.1416734258347584E-14</c:v>
                </c:pt>
                <c:pt idx="32">
                  <c:v>1.654351141521743E-14</c:v>
                </c:pt>
                <c:pt idx="33">
                  <c:v>2.3927213732884215E-14</c:v>
                </c:pt>
                <c:pt idx="34">
                  <c:v>3.454102276677905E-14</c:v>
                </c:pt>
                <c:pt idx="35">
                  <c:v>4.9768767681487041E-14</c:v>
                </c:pt>
                <c:pt idx="36">
                  <c:v>7.1574316955657362E-14</c:v>
                </c:pt>
                <c:pt idx="37">
                  <c:v>1.0273919709797498E-13</c:v>
                </c:pt>
                <c:pt idx="38">
                  <c:v>1.4719523561188187E-13</c:v>
                </c:pt>
                <c:pt idx="39">
                  <c:v>2.1048927349176018E-13</c:v>
                </c:pt>
                <c:pt idx="40">
                  <c:v>3.0043104999850751E-13</c:v>
                </c:pt>
                <c:pt idx="41">
                  <c:v>4.279946029467697E-13</c:v>
                </c:pt>
                <c:pt idx="42">
                  <c:v>6.0856980420205912E-13</c:v>
                </c:pt>
                <c:pt idx="43">
                  <c:v>8.6369645616591123E-13</c:v>
                </c:pt>
                <c:pt idx="44">
                  <c:v>1.2234620587597497E-12</c:v>
                </c:pt>
                <c:pt idx="45">
                  <c:v>1.7298104022810981E-12</c:v>
                </c:pt>
                <c:pt idx="46">
                  <c:v>2.4410975421798437E-12</c:v>
                </c:pt>
                <c:pt idx="47">
                  <c:v>3.4383524554178795E-12</c:v>
                </c:pt>
                <c:pt idx="48">
                  <c:v>4.8338623895316694E-12</c:v>
                </c:pt>
                <c:pt idx="49">
                  <c:v>6.7829216890175429E-12</c:v>
                </c:pt>
                <c:pt idx="50">
                  <c:v>9.4998763754008837E-12</c:v>
                </c:pt>
                <c:pt idx="51">
                  <c:v>1.3279989597815646E-11</c:v>
                </c:pt>
                <c:pt idx="52">
                  <c:v>1.852917770219978E-11</c:v>
                </c:pt>
                <c:pt idx="53">
                  <c:v>2.5804365715441227E-11</c:v>
                </c:pt>
                <c:pt idx="54">
                  <c:v>3.5868140373085036E-11</c:v>
                </c:pt>
                <c:pt idx="55">
                  <c:v>4.9762611483231553E-11</c:v>
                </c:pt>
                <c:pt idx="56">
                  <c:v>6.8909023680291194E-11</c:v>
                </c:pt>
                <c:pt idx="57">
                  <c:v>9.5241814420791378E-11</c:v>
                </c:pt>
                <c:pt idx="58">
                  <c:v>1.3138865125153508E-10</c:v>
                </c:pt>
                <c:pt idx="59">
                  <c:v>1.8091171012980019E-10</c:v>
                </c:pt>
                <c:pt idx="60">
                  <c:v>2.4863034572971308E-10</c:v>
                </c:pt>
                <c:pt idx="61">
                  <c:v>3.4105170043455892E-10</c:v>
                </c:pt>
                <c:pt idx="62">
                  <c:v>4.6694414584382214E-10</c:v>
                </c:pt>
                <c:pt idx="63">
                  <c:v>6.380993189846033E-10</c:v>
                </c:pt>
                <c:pt idx="64">
                  <c:v>8.7034263323287748E-10</c:v>
                </c:pt>
                <c:pt idx="65">
                  <c:v>1.1848704395407851E-9</c:v>
                </c:pt>
                <c:pt idx="66">
                  <c:v>1.6100156669795931E-9</c:v>
                </c:pt>
                <c:pt idx="67">
                  <c:v>2.183574279132612E-9</c:v>
                </c:pt>
                <c:pt idx="68">
                  <c:v>2.9558641366776262E-9</c:v>
                </c:pt>
                <c:pt idx="69">
                  <c:v>3.9937382426488229E-9</c:v>
                </c:pt>
                <c:pt idx="70">
                  <c:v>5.3858388668446085E-9</c:v>
                </c:pt>
                <c:pt idx="71">
                  <c:v>7.2494614638707344E-9</c:v>
                </c:pt>
                <c:pt idx="72">
                  <c:v>9.7395023241677807E-9</c:v>
                </c:pt>
                <c:pt idx="73">
                  <c:v>1.3060097402827985E-8</c:v>
                </c:pt>
                <c:pt idx="74">
                  <c:v>1.7479729062150726E-8</c:v>
                </c:pt>
                <c:pt idx="75">
                  <c:v>2.3350791603462963E-8</c:v>
                </c:pt>
                <c:pt idx="76">
                  <c:v>3.1134876658074873E-8</c:v>
                </c:pt>
                <c:pt idx="77">
                  <c:v>4.143537957757679E-8</c:v>
                </c:pt>
                <c:pt idx="78">
                  <c:v>5.5039454905183857E-8</c:v>
                </c:pt>
                <c:pt idx="79">
                  <c:v>7.2971883653343696E-8</c:v>
                </c:pt>
                <c:pt idx="80">
                  <c:v>9.6564082927404989E-8</c:v>
                </c:pt>
                <c:pt idx="81">
                  <c:v>1.2754232044665486E-7</c:v>
                </c:pt>
                <c:pt idx="82">
                  <c:v>1.6814023041911752E-7</c:v>
                </c:pt>
                <c:pt idx="83">
                  <c:v>2.2124200867847447E-7</c:v>
                </c:pt>
                <c:pt idx="84">
                  <c:v>2.9056424908399945E-7</c:v>
                </c:pt>
                <c:pt idx="85">
                  <c:v>3.8088633624192787E-7</c:v>
                </c:pt>
                <c:pt idx="86">
                  <c:v>4.9834171113550861E-7</c:v>
                </c:pt>
                <c:pt idx="87">
                  <c:v>6.5078527131167786E-7</c:v>
                </c:pt>
                <c:pt idx="88">
                  <c:v>8.4825576911462289E-7</c:v>
                </c:pt>
                <c:pt idx="89">
                  <c:v>1.1035564644561981E-6</c:v>
                </c:pt>
                <c:pt idx="90">
                  <c:v>1.4329826318447869E-6</c:v>
                </c:pt>
                <c:pt idx="91">
                  <c:v>1.8572310022018467E-6</c:v>
                </c:pt>
                <c:pt idx="92">
                  <c:v>2.402534058462629E-6</c:v>
                </c:pt>
                <c:pt idx="93">
                  <c:v>3.1020715575573324E-6</c:v>
                </c:pt>
                <c:pt idx="94">
                  <c:v>3.9977230198733084E-6</c:v>
                </c:pt>
                <c:pt idx="95">
                  <c:v>5.1422385590174644E-6</c:v>
                </c:pt>
                <c:pt idx="96">
                  <c:v>6.6019217216391962E-6</c:v>
                </c:pt>
                <c:pt idx="97">
                  <c:v>8.4599374321672614E-6</c:v>
                </c:pt>
                <c:pt idx="98">
                  <c:v>1.0820381220937599E-5</c:v>
                </c:pt>
                <c:pt idx="99">
                  <c:v>1.3813273260303655E-5</c:v>
                </c:pt>
                <c:pt idx="100">
                  <c:v>1.7600673028683336E-5</c:v>
                </c:pt>
                <c:pt idx="101">
                  <c:v>2.2384148440642934E-5</c:v>
                </c:pt>
                <c:pt idx="102">
                  <c:v>2.8413877891815792E-5</c:v>
                </c:pt>
                <c:pt idx="103">
                  <c:v>3.599971584204898E-5</c:v>
                </c:pt>
                <c:pt idx="104">
                  <c:v>4.5524613374152203E-5</c:v>
                </c:pt>
                <c:pt idx="105">
                  <c:v>5.7460855809630718E-5</c:v>
                </c:pt>
                <c:pt idx="106">
                  <c:v>7.2389661235003168E-5</c:v>
                </c:pt>
                <c:pt idx="107">
                  <c:v>9.1024778107478773E-5</c:v>
                </c:pt>
                <c:pt idx="108">
                  <c:v>1.1424082849248838E-4</c:v>
                </c:pt>
                <c:pt idx="109">
                  <c:v>1.4310726755947892E-4</c:v>
                </c:pt>
                <c:pt idx="110">
                  <c:v>1.7892897145527703E-4</c:v>
                </c:pt>
                <c:pt idx="111">
                  <c:v>2.2329462637523374E-4</c:v>
                </c:pt>
                <c:pt idx="112">
                  <c:v>2.7813427341683586E-4</c:v>
                </c:pt>
                <c:pt idx="113">
                  <c:v>3.4578756851184016E-4</c:v>
                </c:pt>
                <c:pt idx="114">
                  <c:v>4.2908454624109509E-4</c:v>
                </c:pt>
                <c:pt idx="115">
                  <c:v>5.3144093247564357E-4</c:v>
                </c:pt>
                <c:pt idx="116">
                  <c:v>6.5697033522982013E-4</c:v>
                </c:pt>
                <c:pt idx="117">
                  <c:v>8.1061595738166862E-4</c:v>
                </c:pt>
                <c:pt idx="118">
                  <c:v>9.9830482028238801E-4</c:v>
                </c:pt>
                <c:pt idx="119">
                  <c:v>1.2271278645934922E-3</c:v>
                </c:pt>
                <c:pt idx="120">
                  <c:v>1.5055497044747961E-3</c:v>
                </c:pt>
                <c:pt idx="121">
                  <c:v>1.8436522532974515E-3</c:v>
                </c:pt>
                <c:pt idx="122">
                  <c:v>2.2534169125658894E-3</c:v>
                </c:pt>
                <c:pt idx="123">
                  <c:v>2.7490505190464363E-3</c:v>
                </c:pt>
                <c:pt idx="124">
                  <c:v>3.3473607753877069E-3</c:v>
                </c:pt>
                <c:pt idx="125">
                  <c:v>4.0681874430912165E-3</c:v>
                </c:pt>
                <c:pt idx="126">
                  <c:v>4.9348961481282738E-3</c:v>
                </c:pt>
                <c:pt idx="127">
                  <c:v>5.9749422321153604E-3</c:v>
                </c:pt>
                <c:pt idx="128">
                  <c:v>7.2205126673600345E-3</c:v>
                </c:pt>
                <c:pt idx="129">
                  <c:v>8.7092546315531288E-3</c:v>
                </c:pt>
                <c:pt idx="130">
                  <c:v>1.0485099895442629E-2</c:v>
                </c:pt>
                <c:pt idx="131">
                  <c:v>1.2599194699303479E-2</c:v>
                </c:pt>
                <c:pt idx="132">
                  <c:v>1.5110945264627449E-2</c:v>
                </c:pt>
                <c:pt idx="133">
                  <c:v>1.8089189486448214E-2</c:v>
                </c:pt>
                <c:pt idx="134">
                  <c:v>2.1613505657949082E-2</c:v>
                </c:pt>
                <c:pt idx="135">
                  <c:v>2.5775669264971879E-2</c:v>
                </c:pt>
                <c:pt idx="136">
                  <c:v>3.0681268931791964E-2</c:v>
                </c:pt>
                <c:pt idx="137">
                  <c:v>3.6451492465232431E-2</c:v>
                </c:pt>
                <c:pt idx="138">
                  <c:v>4.3225093605518225E-2</c:v>
                </c:pt>
                <c:pt idx="139">
                  <c:v>5.1160549512126251E-2</c:v>
                </c:pt>
                <c:pt idx="140">
                  <c:v>6.0438418157417552E-2</c:v>
                </c:pt>
                <c:pt idx="141">
                  <c:v>7.1263903634617001E-2</c:v>
                </c:pt>
                <c:pt idx="142">
                  <c:v>8.3869635870186449E-2</c:v>
                </c:pt>
                <c:pt idx="143">
                  <c:v>9.8518669332168018E-2</c:v>
                </c:pt>
                <c:pt idx="144">
                  <c:v>0.11550770300630177</c:v>
                </c:pt>
                <c:pt idx="145">
                  <c:v>0.13517052114016956</c:v>
                </c:pt>
                <c:pt idx="146">
                  <c:v>0.15788165100469348</c:v>
                </c:pt>
                <c:pt idx="147">
                  <c:v>0.18406023016111958</c:v>
                </c:pt>
                <c:pt idx="148">
                  <c:v>0.21417407144138739</c:v>
                </c:pt>
                <c:pt idx="149">
                  <c:v>0.24874390903010585</c:v>
                </c:pt>
                <c:pt idx="150">
                  <c:v>0.28834780368010987</c:v>
                </c:pt>
                <c:pt idx="151">
                  <c:v>0.33362567921270592</c:v>
                </c:pt>
                <c:pt idx="152">
                  <c:v>0.38528395605632482</c:v>
                </c:pt>
                <c:pt idx="153">
                  <c:v>0.44410024071789972</c:v>
                </c:pt>
                <c:pt idx="154">
                  <c:v>0.51092802279049099</c:v>
                </c:pt>
                <c:pt idx="155">
                  <c:v>0.58670132345488324</c:v>
                </c:pt>
                <c:pt idx="156">
                  <c:v>0.672439231522035</c:v>
                </c:pt>
                <c:pt idx="157">
                  <c:v>0.76925025496524713</c:v>
                </c:pt>
                <c:pt idx="158">
                  <c:v>0.87833640776572719</c:v>
                </c:pt>
                <c:pt idx="159">
                  <c:v>1.0009969438464035</c:v>
                </c:pt>
                <c:pt idx="160">
                  <c:v>1.1386316420760108</c:v>
                </c:pt>
                <c:pt idx="161">
                  <c:v>1.2927435389768847</c:v>
                </c:pt>
                <c:pt idx="162">
                  <c:v>1.464940999015568</c:v>
                </c:pt>
                <c:pt idx="163">
                  <c:v>1.6569390064755665</c:v>
                </c:pt>
                <c:pt idx="164">
                  <c:v>1.8705595580602581</c:v>
                </c:pt>
                <c:pt idx="165">
                  <c:v>2.1077310318196441</c:v>
                </c:pt>
                <c:pt idx="166">
                  <c:v>2.3704864059908766</c:v>
                </c:pt>
                <c:pt idx="167">
                  <c:v>2.6609602010494986</c:v>
                </c:pt>
                <c:pt idx="168">
                  <c:v>2.9813840200419128</c:v>
                </c:pt>
                <c:pt idx="169">
                  <c:v>3.33408056621407</c:v>
                </c:pt>
                <c:pt idx="170">
                  <c:v>3.7214560233392984</c:v>
                </c:pt>
                <c:pt idx="171">
                  <c:v>4.1459906931897352</c:v>
                </c:pt>
                <c:pt idx="172">
                  <c:v>4.6102277963180978</c:v>
                </c:pt>
                <c:pt idx="173">
                  <c:v>5.1167603570398557</c:v>
                </c:pt>
                <c:pt idx="174">
                  <c:v>5.6682161111071991</c:v>
                </c:pt>
                <c:pt idx="175">
                  <c:v>6.267240395179412</c:v>
                </c:pt>
                <c:pt idx="176">
                  <c:v>6.9164770008233125</c:v>
                </c:pt>
                <c:pt idx="177">
                  <c:v>7.6185470021283503</c:v>
                </c:pt>
                <c:pt idx="178">
                  <c:v>8.3760255952479845</c:v>
                </c:pt>
                <c:pt idx="179">
                  <c:v>9.1914170197387879</c:v>
                </c:pt>
                <c:pt idx="180">
                  <c:v>10.067127665328623</c:v>
                </c:pt>
                <c:pt idx="181">
                  <c:v>11.005437503372761</c:v>
                </c:pt>
                <c:pt idx="182">
                  <c:v>12.008470019003754</c:v>
                </c:pt>
                <c:pt idx="183">
                  <c:v>13.078160857788923</c:v>
                </c:pt>
                <c:pt idx="184">
                  <c:v>14.216225438524656</c:v>
                </c:pt>
                <c:pt idx="185">
                  <c:v>15.424125821227634</c:v>
                </c:pt>
                <c:pt idx="186">
                  <c:v>16.703037155781725</c:v>
                </c:pt>
                <c:pt idx="187">
                  <c:v>18.053814070913408</c:v>
                </c:pt>
                <c:pt idx="188">
                  <c:v>19.476957395072002</c:v>
                </c:pt>
                <c:pt idx="189">
                  <c:v>20.972581628951573</c:v>
                </c:pt>
                <c:pt idx="190">
                  <c:v>22.540383613385689</c:v>
                </c:pt>
                <c:pt idx="191">
                  <c:v>24.179612855469404</c:v>
                </c:pt>
                <c:pt idx="192">
                  <c:v>25.889043988747424</c:v>
                </c:pt>
                <c:pt idx="193">
                  <c:v>27.666951850328406</c:v>
                </c:pt>
                <c:pt idx="194">
                  <c:v>29.511089657389</c:v>
                </c:pt>
                <c:pt idx="195">
                  <c:v>31.418670757694091</c:v>
                </c:pt>
                <c:pt idx="196">
                  <c:v>33.38635441314095</c:v>
                </c:pt>
                <c:pt idx="197">
                  <c:v>35.410236051008738</c:v>
                </c:pt>
                <c:pt idx="198">
                  <c:v>37.485842385478598</c:v>
                </c:pt>
                <c:pt idx="199">
                  <c:v>39.608131771055696</c:v>
                </c:pt>
                <c:pt idx="200">
                  <c:v>41.771500100570663</c:v>
                </c:pt>
                <c:pt idx="201">
                  <c:v>43.969792503864234</c:v>
                </c:pt>
                <c:pt idx="202">
                  <c:v>46.196321038855324</c:v>
                </c:pt>
                <c:pt idx="203">
                  <c:v>48.44388849636487</c:v>
                </c:pt>
                <c:pt idx="204">
                  <c:v>50.70481836347809</c:v>
                </c:pt>
                <c:pt idx="205">
                  <c:v>52.970990909114924</c:v>
                </c:pt>
                <c:pt idx="206">
                  <c:v>55.23388527103647</c:v>
                </c:pt>
                <c:pt idx="207">
                  <c:v>57.484627336262399</c:v>
                </c:pt>
                <c:pt idx="208">
                  <c:v>59.714043119499578</c:v>
                </c:pt>
                <c:pt idx="209">
                  <c:v>61.912717256884584</c:v>
                </c:pt>
                <c:pt idx="210">
                  <c:v>64.071056147433268</c:v>
                </c:pt>
                <c:pt idx="211">
                  <c:v>66.179355193620964</c:v>
                </c:pt>
                <c:pt idx="212">
                  <c:v>68.227869516293381</c:v>
                </c:pt>
                <c:pt idx="213">
                  <c:v>70.2068874503925</c:v>
                </c:pt>
                <c:pt idx="214">
                  <c:v>72.106806066956977</c:v>
                </c:pt>
                <c:pt idx="215">
                  <c:v>73.918207915617117</c:v>
                </c:pt>
                <c:pt idx="216">
                  <c:v>75.631938141515278</c:v>
                </c:pt>
                <c:pt idx="217">
                  <c:v>77.239181101329933</c:v>
                </c:pt>
                <c:pt idx="218">
                  <c:v>78.731535588160185</c:v>
                </c:pt>
                <c:pt idx="219">
                  <c:v>80.1010877700013</c:v>
                </c:pt>
                <c:pt idx="220">
                  <c:v>81.340480960293533</c:v>
                </c:pt>
                <c:pt idx="221">
                  <c:v>82.442981359856077</c:v>
                </c:pt>
                <c:pt idx="222">
                  <c:v>83.402538950807525</c:v>
                </c:pt>
                <c:pt idx="223">
                  <c:v>84.213842771665156</c:v>
                </c:pt>
                <c:pt idx="224">
                  <c:v>84.872369867517477</c:v>
                </c:pt>
                <c:pt idx="225">
                  <c:v>85.374427284699578</c:v>
                </c:pt>
                <c:pt idx="226">
                  <c:v>85.717186563665805</c:v>
                </c:pt>
                <c:pt idx="227">
                  <c:v>85.898710280084387</c:v>
                </c:pt>
                <c:pt idx="228">
                  <c:v>85.91797028520034</c:v>
                </c:pt>
                <c:pt idx="229">
                  <c:v>85.77485740544995</c:v>
                </c:pt>
                <c:pt idx="230">
                  <c:v>85.470182473207444</c:v>
                </c:pt>
                <c:pt idx="231">
                  <c:v>85.005668675073537</c:v>
                </c:pt>
                <c:pt idx="232">
                  <c:v>84.383935318723161</c:v>
                </c:pt>
                <c:pt idx="233">
                  <c:v>83.608473232290365</c:v>
                </c:pt>
                <c:pt idx="234">
                  <c:v>82.683612119509121</c:v>
                </c:pt>
                <c:pt idx="235">
                  <c:v>81.614480297779096</c:v>
                </c:pt>
                <c:pt idx="236">
                  <c:v>80.406957342895652</c:v>
                </c:pt>
                <c:pt idx="237">
                  <c:v>79.067620252146952</c:v>
                </c:pt>
                <c:pt idx="238">
                  <c:v>77.603683815270429</c:v>
                </c:pt>
                <c:pt idx="239">
                  <c:v>76.022935949054641</c:v>
                </c:pt>
                <c:pt idx="240">
                  <c:v>74.333668805707475</c:v>
                </c:pt>
                <c:pt idx="241">
                  <c:v>72.544606505997649</c:v>
                </c:pt>
                <c:pt idx="242">
                  <c:v>70.664830375907599</c:v>
                </c:pt>
                <c:pt idx="243">
                  <c:v>68.703702579484755</c:v>
                </c:pt>
                <c:pt idx="244">
                  <c:v>66.670789040701919</c:v>
                </c:pt>
                <c:pt idx="245">
                  <c:v>64.575782534419133</c:v>
                </c:pt>
                <c:pt idx="246">
                  <c:v>62.428426800453735</c:v>
                </c:pt>
                <c:pt idx="247">
                  <c:v>60.238442497151603</c:v>
                </c:pt>
                <c:pt idx="248">
                  <c:v>58.015455762062714</c:v>
                </c:pt>
                <c:pt idx="249">
                  <c:v>55.76893008845439</c:v>
                </c:pt>
                <c:pt idx="250">
                  <c:v>53.508102159506286</c:v>
                </c:pt>
                <c:pt idx="251">
                  <c:v>51.241922207288717</c:v>
                </c:pt>
                <c:pt idx="252">
                  <c:v>48.978999383770997</c:v>
                </c:pt>
                <c:pt idx="253">
                  <c:v>46.727552546943663</c:v>
                </c:pt>
                <c:pt idx="254">
                  <c:v>44.495366778216713</c:v>
                </c:pt>
                <c:pt idx="255">
                  <c:v>42.289755859897305</c:v>
                </c:pt>
                <c:pt idx="256">
                  <c:v>40.117530853967452</c:v>
                </c:pt>
                <c:pt idx="257">
                  <c:v>37.984974838286618</c:v>
                </c:pt>
                <c:pt idx="258">
                  <c:v>35.897823774281512</c:v>
                </c:pt>
                <c:pt idx="259">
                  <c:v>33.861253402379482</c:v>
                </c:pt>
                <c:pt idx="260">
                  <c:v>31.879871989672825</c:v>
                </c:pt>
                <c:pt idx="261">
                  <c:v>29.957718688260922</c:v>
                </c:pt>
                <c:pt idx="262">
                  <c:v>28.098267204361427</c:v>
                </c:pt>
                <c:pt idx="263">
                  <c:v>26.304434427433875</c:v>
                </c:pt>
                <c:pt idx="264">
                  <c:v>24.578593625663046</c:v>
                </c:pt>
                <c:pt idx="265">
                  <c:v>22.922591780046091</c:v>
                </c:pt>
                <c:pt idx="266">
                  <c:v>21.337770603019251</c:v>
                </c:pt>
                <c:pt idx="267">
                  <c:v>19.824990770008714</c:v>
                </c:pt>
                <c:pt idx="268">
                  <c:v>18.384658882596455</c:v>
                </c:pt>
                <c:pt idx="269">
                  <c:v>17.016756679844441</c:v>
                </c:pt>
                <c:pt idx="270">
                  <c:v>15.720872019724991</c:v>
                </c:pt>
                <c:pt idx="271">
                  <c:v>14.496231164119409</c:v>
                </c:pt>
                <c:pt idx="272">
                  <c:v>13.341731918670952</c:v>
                </c:pt>
                <c:pt idx="273">
                  <c:v>12.255977201649983</c:v>
                </c:pt>
                <c:pt idx="274">
                  <c:v>11.23730864321122</c:v>
                </c:pt>
                <c:pt idx="275">
                  <c:v>10.283839847579587</c:v>
                </c:pt>
                <c:pt idx="276">
                  <c:v>9.3934889843501512</c:v>
                </c:pt>
                <c:pt idx="277">
                  <c:v>8.5640104111070166</c:v>
                </c:pt>
                <c:pt idx="278">
                  <c:v>7.793025066789582</c:v>
                </c:pt>
                <c:pt idx="279">
                  <c:v>7.078049413004555</c:v>
                </c:pt>
                <c:pt idx="280">
                  <c:v>6.4165227383977088</c:v>
                </c:pt>
                <c:pt idx="281">
                  <c:v>5.8058326781840126</c:v>
                </c:pt>
                <c:pt idx="282">
                  <c:v>5.2433388369222014</c:v>
                </c:pt>
                <c:pt idx="283">
                  <c:v>4.7263944368388557</c:v>
                </c:pt>
                <c:pt idx="284">
                  <c:v>4.2523659461091636</c:v>
                </c:pt>
                <c:pt idx="285">
                  <c:v>3.8186506713389368</c:v>
                </c:pt>
                <c:pt idx="286">
                  <c:v>3.4226923254992134</c:v>
                </c:pt>
                <c:pt idx="287">
                  <c:v>3.0619946068844026</c:v>
                </c:pt>
                <c:pt idx="288">
                  <c:v>2.7341328459840661</c:v>
                </c:pt>
                <c:pt idx="289">
                  <c:v>2.4367637954674608</c:v>
                </c:pt>
                <c:pt idx="290">
                  <c:v>2.1676336539022265</c:v>
                </c:pt>
                <c:pt idx="291">
                  <c:v>1.9245844262253957</c:v>
                </c:pt>
                <c:pt idx="292">
                  <c:v>1.7055587336710718</c:v>
                </c:pt>
                <c:pt idx="293">
                  <c:v>1.5086031928514654</c:v>
                </c:pt>
                <c:pt idx="294">
                  <c:v>1.3318704881898982</c:v>
                </c:pt>
                <c:pt idx="295">
                  <c:v>1.1736202641862095</c:v>
                </c:pt>
                <c:pt idx="296">
                  <c:v>1.0322189641540722</c:v>
                </c:pt>
                <c:pt idx="297">
                  <c:v>0.90613874046350151</c:v>
                </c:pt>
                <c:pt idx="298">
                  <c:v>0.79395555810797036</c:v>
                </c:pt>
                <c:pt idx="299">
                  <c:v>0.69434660884845323</c:v>
                </c:pt>
                <c:pt idx="300">
                  <c:v>0.60608714753784931</c:v>
                </c:pt>
                <c:pt idx="301">
                  <c:v>0.52804685565297871</c:v>
                </c:pt>
                <c:pt idx="302">
                  <c:v>0.45918582984311501</c:v>
                </c:pt>
                <c:pt idx="303">
                  <c:v>0.39855028559649452</c:v>
                </c:pt>
                <c:pt idx="304">
                  <c:v>0.34526805812097178</c:v>
                </c:pt>
                <c:pt idx="305">
                  <c:v>0.29854397442588643</c:v>
                </c:pt>
                <c:pt idx="306">
                  <c:v>0.25765516244438352</c:v>
                </c:pt>
                <c:pt idx="307">
                  <c:v>0.22194635513223426</c:v>
                </c:pt>
                <c:pt idx="308">
                  <c:v>0.19082523967210924</c:v>
                </c:pt>
                <c:pt idx="309">
                  <c:v>0.16375789463335808</c:v>
                </c:pt>
                <c:pt idx="310">
                  <c:v>0.14026435087540381</c:v>
                </c:pt>
                <c:pt idx="311">
                  <c:v>0.11991430554165564</c:v>
                </c:pt>
                <c:pt idx="312">
                  <c:v>0.10232301245429319</c:v>
                </c:pt>
                <c:pt idx="313">
                  <c:v>8.7147366729592515E-2</c:v>
                </c:pt>
                <c:pt idx="314">
                  <c:v>7.4082196522074345E-2</c:v>
                </c:pt>
                <c:pt idx="315">
                  <c:v>6.2856770355023919E-2</c:v>
                </c:pt>
                <c:pt idx="316">
                  <c:v>5.3231524647794674E-2</c:v>
                </c:pt>
                <c:pt idx="317">
                  <c:v>4.4995012658300713E-2</c:v>
                </c:pt>
                <c:pt idx="318">
                  <c:v>3.796107318682887E-2</c:v>
                </c:pt>
                <c:pt idx="319">
                  <c:v>3.1966214959666756E-2</c:v>
                </c:pt>
                <c:pt idx="320">
                  <c:v>2.6867210616366648E-2</c:v>
                </c:pt>
                <c:pt idx="321">
                  <c:v>2.2538892621088099E-2</c:v>
                </c:pt>
                <c:pt idx="322">
                  <c:v>1.8872142171804242E-2</c:v>
                </c:pt>
                <c:pt idx="323">
                  <c:v>1.5772061256050393E-2</c:v>
                </c:pt>
                <c:pt idx="324">
                  <c:v>1.315631735917488E-2</c:v>
                </c:pt>
                <c:pt idx="325">
                  <c:v>1.0953649938166153E-2</c:v>
                </c:pt>
                <c:pt idx="326">
                  <c:v>9.1025275951106994E-3</c:v>
                </c:pt>
                <c:pt idx="327">
                  <c:v>7.5499448874778831E-3</c:v>
                </c:pt>
                <c:pt idx="328">
                  <c:v>6.2503478682274924E-3</c:v>
                </c:pt>
                <c:pt idx="329">
                  <c:v>5.1646777282485122E-3</c:v>
                </c:pt>
                <c:pt idx="330">
                  <c:v>4.2595222928865674E-3</c:v>
                </c:pt>
                <c:pt idx="331">
                  <c:v>3.506365579789348E-3</c:v>
                </c:pt>
                <c:pt idx="332">
                  <c:v>2.8809261370956055E-3</c:v>
                </c:pt>
                <c:pt idx="333">
                  <c:v>2.3625754317053152E-3</c:v>
                </c:pt>
                <c:pt idx="334">
                  <c:v>1.9338281312506148E-3</c:v>
                </c:pt>
                <c:pt idx="335">
                  <c:v>1.5798967079765055E-3</c:v>
                </c:pt>
                <c:pt idx="336">
                  <c:v>1.2883033768268715E-3</c:v>
                </c:pt>
                <c:pt idx="337">
                  <c:v>1.0485429547899148E-3</c:v>
                </c:pt>
                <c:pt idx="338">
                  <c:v>8.5179078691461079E-4</c:v>
                </c:pt>
                <c:pt idx="339">
                  <c:v>6.9065042058861158E-4</c:v>
                </c:pt>
                <c:pt idx="340">
                  <c:v>5.5893621968453923E-4</c:v>
                </c:pt>
                <c:pt idx="341">
                  <c:v>4.5148659093533286E-4</c:v>
                </c:pt>
                <c:pt idx="342">
                  <c:v>3.6400394451305892E-4</c:v>
                </c:pt>
                <c:pt idx="343">
                  <c:v>2.9291792826368967E-4</c:v>
                </c:pt>
                <c:pt idx="344">
                  <c:v>2.3526886003364365E-4</c:v>
                </c:pt>
                <c:pt idx="345">
                  <c:v>1.8860863540705777E-4</c:v>
                </c:pt>
                <c:pt idx="346">
                  <c:v>1.5091670970921944E-4</c:v>
                </c:pt>
                <c:pt idx="347">
                  <c:v>1.2052904451629485E-4</c:v>
                </c:pt>
                <c:pt idx="348">
                  <c:v>9.6078171615981392E-5</c:v>
                </c:pt>
                <c:pt idx="349">
                  <c:v>7.6442763021538013E-5</c:v>
                </c:pt>
                <c:pt idx="350">
                  <c:v>6.0705306067276608E-5</c:v>
                </c:pt>
                <c:pt idx="351">
                  <c:v>4.8116669646926592E-5</c:v>
                </c:pt>
                <c:pt idx="352">
                  <c:v>3.8066513181887872E-5</c:v>
                </c:pt>
                <c:pt idx="353">
                  <c:v>3.0058635789094392E-5</c:v>
                </c:pt>
                <c:pt idx="354">
                  <c:v>2.3690491161846209E-5</c:v>
                </c:pt>
                <c:pt idx="355">
                  <c:v>1.8636205630677198E-5</c:v>
                </c:pt>
                <c:pt idx="356">
                  <c:v>1.4632534379632546E-5</c:v>
                </c:pt>
                <c:pt idx="357">
                  <c:v>1.1467275407204939E-5</c:v>
                </c:pt>
                <c:pt idx="358">
                  <c:v>8.9697339819080246E-6</c:v>
                </c:pt>
                <c:pt idx="359">
                  <c:v>7.0028933749425742E-6</c:v>
                </c:pt>
                <c:pt idx="360">
                  <c:v>5.4570017740615254E-6</c:v>
                </c:pt>
                <c:pt idx="361">
                  <c:v>4.2443315948614082E-6</c:v>
                </c:pt>
                <c:pt idx="362">
                  <c:v>3.294906904527691E-6</c:v>
                </c:pt>
                <c:pt idx="363">
                  <c:v>2.553028251812427E-6</c:v>
                </c:pt>
                <c:pt idx="364">
                  <c:v>1.9744526511708662E-6</c:v>
                </c:pt>
                <c:pt idx="365">
                  <c:v>1.5241105056716451E-6</c:v>
                </c:pt>
                <c:pt idx="366">
                  <c:v>1.1742614951056903E-6</c:v>
                </c:pt>
                <c:pt idx="367">
                  <c:v>9.0300845002930906E-7</c:v>
                </c:pt>
                <c:pt idx="368">
                  <c:v>6.9310245756696034E-7</c:v>
                </c:pt>
                <c:pt idx="369">
                  <c:v>5.3098431643707011E-7</c:v>
                </c:pt>
                <c:pt idx="370">
                  <c:v>4.0601733745538768E-7</c:v>
                </c:pt>
                <c:pt idx="371">
                  <c:v>3.0987468236430871E-7</c:v>
                </c:pt>
                <c:pt idx="372">
                  <c:v>2.3605121530577412E-7</c:v>
                </c:pt>
                <c:pt idx="373">
                  <c:v>1.7947543609889602E-7</c:v>
                </c:pt>
                <c:pt idx="374">
                  <c:v>1.3620166738188705E-7</c:v>
                </c:pt>
                <c:pt idx="375">
                  <c:v>1.0316644408182392E-7</c:v>
                </c:pt>
                <c:pt idx="376">
                  <c:v>7.7996143464819238E-8</c:v>
                </c:pt>
                <c:pt idx="377">
                  <c:v>5.8855415180862402E-8</c:v>
                </c:pt>
                <c:pt idx="378">
                  <c:v>4.4328022370456403E-8</c:v>
                </c:pt>
                <c:pt idx="379">
                  <c:v>3.3323370010487703E-8</c:v>
                </c:pt>
                <c:pt idx="380">
                  <c:v>2.5003344510421809E-8</c:v>
                </c:pt>
                <c:pt idx="381">
                  <c:v>1.8725176708058518E-8</c:v>
                </c:pt>
                <c:pt idx="382">
                  <c:v>1.3996916607763518E-8</c:v>
                </c:pt>
                <c:pt idx="383">
                  <c:v>1.0442811911708228E-8</c:v>
                </c:pt>
                <c:pt idx="384">
                  <c:v>7.7764461158390045E-9</c:v>
                </c:pt>
                <c:pt idx="385">
                  <c:v>5.7799423755784488E-9</c:v>
                </c:pt>
                <c:pt idx="386">
                  <c:v>4.2878983435729149E-9</c:v>
                </c:pt>
                <c:pt idx="387">
                  <c:v>3.1750025841052749E-9</c:v>
                </c:pt>
                <c:pt idx="388">
                  <c:v>2.346509495299046E-9</c:v>
                </c:pt>
                <c:pt idx="389">
                  <c:v>1.7309287013503779E-9</c:v>
                </c:pt>
                <c:pt idx="390">
                  <c:v>1.2744261462873174E-9</c:v>
                </c:pt>
                <c:pt idx="391">
                  <c:v>9.3654531794545197E-10</c:v>
                </c:pt>
                <c:pt idx="392">
                  <c:v>6.8694434318697429E-10</c:v>
                </c:pt>
                <c:pt idx="393">
                  <c:v>5.0291308629473594E-10</c:v>
                </c:pt>
                <c:pt idx="394">
                  <c:v>3.67487822109744E-10</c:v>
                </c:pt>
                <c:pt idx="395">
                  <c:v>2.680227122536878E-10</c:v>
                </c:pt>
                <c:pt idx="396">
                  <c:v>1.9510970574318201E-10</c:v>
                </c:pt>
                <c:pt idx="397">
                  <c:v>1.4176361542346804E-10</c:v>
                </c:pt>
                <c:pt idx="398">
                  <c:v>1.0280856981081112E-10</c:v>
                </c:pt>
                <c:pt idx="399">
                  <c:v>7.4417056024122377E-11</c:v>
                </c:pt>
                <c:pt idx="400">
                  <c:v>5.3764335563343652E-11</c:v>
                </c:pt>
                <c:pt idx="401">
                  <c:v>3.8769902724618767E-11</c:v>
                </c:pt>
                <c:pt idx="402">
                  <c:v>2.7904469477915635E-11</c:v>
                </c:pt>
                <c:pt idx="403">
                  <c:v>2.0046172317775793E-11</c:v>
                </c:pt>
                <c:pt idx="404">
                  <c:v>1.4373673608032763E-11</c:v>
                </c:pt>
                <c:pt idx="405">
                  <c:v>1.0286857620465406E-11</c:v>
                </c:pt>
                <c:pt idx="406">
                  <c:v>7.3481211715319947E-12</c:v>
                </c:pt>
                <c:pt idx="407">
                  <c:v>5.239001467704426E-12</c:v>
                </c:pt>
                <c:pt idx="408">
                  <c:v>3.7282013672085146E-12</c:v>
                </c:pt>
                <c:pt idx="409">
                  <c:v>2.6480661699751175E-12</c:v>
                </c:pt>
                <c:pt idx="410">
                  <c:v>1.8773140703718325E-12</c:v>
                </c:pt>
                <c:pt idx="411">
                  <c:v>1.3283840969624217E-12</c:v>
                </c:pt>
                <c:pt idx="412">
                  <c:v>9.3818617869459966E-13</c:v>
                </c:pt>
                <c:pt idx="413">
                  <c:v>6.6135253723349169E-13</c:v>
                </c:pt>
                <c:pt idx="414">
                  <c:v>4.6532420905481929E-13</c:v>
                </c:pt>
                <c:pt idx="415">
                  <c:v>3.2678107869095331E-13</c:v>
                </c:pt>
                <c:pt idx="416">
                  <c:v>2.2905342318666139E-13</c:v>
                </c:pt>
                <c:pt idx="417">
                  <c:v>1.6024899027197881E-13</c:v>
                </c:pt>
                <c:pt idx="418">
                  <c:v>1.11900608246617E-13</c:v>
                </c:pt>
                <c:pt idx="419">
                  <c:v>7.7991670590457017E-14</c:v>
                </c:pt>
                <c:pt idx="420">
                  <c:v>5.4255357488451417E-14</c:v>
                </c:pt>
                <c:pt idx="421">
                  <c:v>3.767173879108735E-14</c:v>
                </c:pt>
                <c:pt idx="422">
                  <c:v>2.6107623031496052E-14</c:v>
                </c:pt>
                <c:pt idx="423">
                  <c:v>1.8059163538403828E-14</c:v>
                </c:pt>
                <c:pt idx="424">
                  <c:v>1.2468280350083138E-14</c:v>
                </c:pt>
                <c:pt idx="425">
                  <c:v>8.5919970109713005E-15</c:v>
                </c:pt>
                <c:pt idx="426">
                  <c:v>5.9096302097095253E-15</c:v>
                </c:pt>
                <c:pt idx="427">
                  <c:v>4.0570010991529772E-15</c:v>
                </c:pt>
                <c:pt idx="428">
                  <c:v>2.7798961691020254E-15</c:v>
                </c:pt>
                <c:pt idx="429">
                  <c:v>1.9012124743181547E-15</c:v>
                </c:pt>
                <c:pt idx="430">
                  <c:v>1.2978107454782553E-15</c:v>
                </c:pt>
                <c:pt idx="431">
                  <c:v>8.8424111898638616E-16</c:v>
                </c:pt>
                <c:pt idx="432">
                  <c:v>6.0132419418182079E-16</c:v>
                </c:pt>
                <c:pt idx="433">
                  <c:v>4.0815514911340692E-16</c:v>
                </c:pt>
                <c:pt idx="434">
                  <c:v>2.7651615667333008E-16</c:v>
                </c:pt>
                <c:pt idx="435">
                  <c:v>1.8697966380505711E-16</c:v>
                </c:pt>
                <c:pt idx="436">
                  <c:v>1.2619637141649099E-16</c:v>
                </c:pt>
                <c:pt idx="437">
                  <c:v>8.5011561043447424E-17</c:v>
                </c:pt>
                <c:pt idx="438">
                  <c:v>5.7159411001857524E-17</c:v>
                </c:pt>
                <c:pt idx="439">
                  <c:v>3.8359781900413245E-17</c:v>
                </c:pt>
                <c:pt idx="440">
                  <c:v>2.5694675894915354E-17</c:v>
                </c:pt>
                <c:pt idx="441">
                  <c:v>1.7178640417095299E-17</c:v>
                </c:pt>
                <c:pt idx="442">
                  <c:v>1.1463389914532702E-17</c:v>
                </c:pt>
                <c:pt idx="443">
                  <c:v>7.6351218197098865E-18</c:v>
                </c:pt>
                <c:pt idx="444">
                  <c:v>5.075718255006937E-18</c:v>
                </c:pt>
                <c:pt idx="445">
                  <c:v>3.3678882593085687E-18</c:v>
                </c:pt>
                <c:pt idx="446">
                  <c:v>2.2304704358108646E-18</c:v>
                </c:pt>
                <c:pt idx="447">
                  <c:v>1.4743951677870716E-18</c:v>
                </c:pt>
                <c:pt idx="448">
                  <c:v>9.727695259115751E-19</c:v>
                </c:pt>
                <c:pt idx="449">
                  <c:v>6.4059662382871922E-19</c:v>
                </c:pt>
                <c:pt idx="450">
                  <c:v>4.2105416179761969E-19</c:v>
                </c:pt>
                <c:pt idx="451">
                  <c:v>2.7622940867828158E-19</c:v>
                </c:pt>
                <c:pt idx="452">
                  <c:v>1.8087581187842831E-19</c:v>
                </c:pt>
                <c:pt idx="453">
                  <c:v>1.18214215286411E-19</c:v>
                </c:pt>
                <c:pt idx="454">
                  <c:v>7.7114765862386162E-20</c:v>
                </c:pt>
                <c:pt idx="455">
                  <c:v>5.0209282508615754E-20</c:v>
                </c:pt>
                <c:pt idx="456">
                  <c:v>3.2629402170235303E-20</c:v>
                </c:pt>
                <c:pt idx="457">
                  <c:v>2.1164735660669358E-20</c:v>
                </c:pt>
                <c:pt idx="458">
                  <c:v>1.3702354872486513E-20</c:v>
                </c:pt>
                <c:pt idx="459">
                  <c:v>8.8543401863760219E-21</c:v>
                </c:pt>
                <c:pt idx="460">
                  <c:v>5.7107852195622325E-21</c:v>
                </c:pt>
                <c:pt idx="461">
                  <c:v>3.6763265475578228E-21</c:v>
                </c:pt>
                <c:pt idx="462">
                  <c:v>2.3621689925241674E-21</c:v>
                </c:pt>
                <c:pt idx="463">
                  <c:v>1.5149087664217978E-21</c:v>
                </c:pt>
                <c:pt idx="464">
                  <c:v>9.6970720748487107E-22</c:v>
                </c:pt>
                <c:pt idx="465">
                  <c:v>6.1954577381505021E-22</c:v>
                </c:pt>
                <c:pt idx="466">
                  <c:v>3.9507978110757566E-22</c:v>
                </c:pt>
                <c:pt idx="467">
                  <c:v>2.5146343315967988E-22</c:v>
                </c:pt>
                <c:pt idx="468">
                  <c:v>1.5975097117944805E-22</c:v>
                </c:pt>
                <c:pt idx="469">
                  <c:v>1.0129565195693609E-22</c:v>
                </c:pt>
                <c:pt idx="470">
                  <c:v>6.4108664719972474E-23</c:v>
                </c:pt>
                <c:pt idx="471">
                  <c:v>4.0496854256460058E-23</c:v>
                </c:pt>
                <c:pt idx="472">
                  <c:v>2.5533154742945001E-23</c:v>
                </c:pt>
                <c:pt idx="473">
                  <c:v>1.6068165485831635E-23</c:v>
                </c:pt>
                <c:pt idx="474">
                  <c:v>1.0092685606112688E-23</c:v>
                </c:pt>
                <c:pt idx="475">
                  <c:v>6.327407782586771E-24</c:v>
                </c:pt>
                <c:pt idx="476">
                  <c:v>3.9593467166015828E-24</c:v>
                </c:pt>
                <c:pt idx="477">
                  <c:v>2.4728619635947321E-24</c:v>
                </c:pt>
                <c:pt idx="478">
                  <c:v>1.5415401664412038E-24</c:v>
                </c:pt>
                <c:pt idx="479">
                  <c:v>9.5915422978380542E-25</c:v>
                </c:pt>
                <c:pt idx="480">
                  <c:v>5.9566307328450278E-25</c:v>
                </c:pt>
                <c:pt idx="481">
                  <c:v>3.6922537466111998E-25</c:v>
                </c:pt>
                <c:pt idx="482">
                  <c:v>2.2843415131861187E-25</c:v>
                </c:pt>
                <c:pt idx="483">
                  <c:v>1.4106171352094083E-25</c:v>
                </c:pt>
                <c:pt idx="484">
                  <c:v>8.6943257584755122E-26</c:v>
                </c:pt>
                <c:pt idx="485">
                  <c:v>5.3486144331221687E-26</c:v>
                </c:pt>
                <c:pt idx="486">
                  <c:v>3.2841675528566078E-26</c:v>
                </c:pt>
                <c:pt idx="487">
                  <c:v>2.0127412647685829E-26</c:v>
                </c:pt>
                <c:pt idx="488">
                  <c:v>1.231201753663621E-26</c:v>
                </c:pt>
                <c:pt idx="489">
                  <c:v>7.5170792820724695E-27</c:v>
                </c:pt>
                <c:pt idx="490">
                  <c:v>4.580866828685066E-27</c:v>
                </c:pt>
                <c:pt idx="491">
                  <c:v>2.7862804817424171E-27</c:v>
                </c:pt>
                <c:pt idx="492">
                  <c:v>1.6915336015204538E-27</c:v>
                </c:pt>
                <c:pt idx="493">
                  <c:v>1.0249792093921845E-27</c:v>
                </c:pt>
                <c:pt idx="494">
                  <c:v>6.1990924568423302E-28</c:v>
                </c:pt>
                <c:pt idx="495">
                  <c:v>3.7421380215602338E-28</c:v>
                </c:pt>
                <c:pt idx="496">
                  <c:v>2.2547070347777847E-28</c:v>
                </c:pt>
                <c:pt idx="497">
                  <c:v>1.3559356165313321E-28</c:v>
                </c:pt>
                <c:pt idx="498">
                  <c:v>8.1389175259571757E-29</c:v>
                </c:pt>
                <c:pt idx="499">
                  <c:v>4.876102847068617E-29</c:v>
                </c:pt>
                <c:pt idx="500">
                  <c:v>2.9157997686854612E-29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marker>
            <c:symbol val="none"/>
          </c:marker>
          <c:xVal>
            <c:numRef>
              <c:f>Silica!$D$12:$D$512</c:f>
              <c:numCache>
                <c:formatCode>General</c:formatCode>
                <c:ptCount val="501"/>
                <c:pt idx="0">
                  <c:v>1033.7620842951301</c:v>
                </c:pt>
                <c:pt idx="1">
                  <c:v>1033.7120842951301</c:v>
                </c:pt>
                <c:pt idx="2">
                  <c:v>1033.6620842951302</c:v>
                </c:pt>
                <c:pt idx="3">
                  <c:v>1033.61208429513</c:v>
                </c:pt>
                <c:pt idx="4">
                  <c:v>1033.56208429513</c:v>
                </c:pt>
                <c:pt idx="5">
                  <c:v>1033.5120842951301</c:v>
                </c:pt>
                <c:pt idx="6">
                  <c:v>1033.4620842951301</c:v>
                </c:pt>
                <c:pt idx="7">
                  <c:v>1033.4120842951302</c:v>
                </c:pt>
                <c:pt idx="8">
                  <c:v>1033.36208429513</c:v>
                </c:pt>
                <c:pt idx="9">
                  <c:v>1033.31208429513</c:v>
                </c:pt>
                <c:pt idx="10">
                  <c:v>1033.2620842951301</c:v>
                </c:pt>
                <c:pt idx="11">
                  <c:v>1033.2120842951301</c:v>
                </c:pt>
                <c:pt idx="12">
                  <c:v>1033.1620842951302</c:v>
                </c:pt>
                <c:pt idx="13">
                  <c:v>1033.11208429513</c:v>
                </c:pt>
                <c:pt idx="14">
                  <c:v>1033.06208429513</c:v>
                </c:pt>
                <c:pt idx="15">
                  <c:v>1033.0120842951301</c:v>
                </c:pt>
                <c:pt idx="16">
                  <c:v>1032.9620842951301</c:v>
                </c:pt>
                <c:pt idx="17">
                  <c:v>1032.9120842951302</c:v>
                </c:pt>
                <c:pt idx="18">
                  <c:v>1032.86208429513</c:v>
                </c:pt>
                <c:pt idx="19">
                  <c:v>1032.81208429513</c:v>
                </c:pt>
                <c:pt idx="20">
                  <c:v>1032.7620842951301</c:v>
                </c:pt>
                <c:pt idx="21">
                  <c:v>1032.7120842951301</c:v>
                </c:pt>
                <c:pt idx="22">
                  <c:v>1032.6620842951302</c:v>
                </c:pt>
                <c:pt idx="23">
                  <c:v>1032.61208429513</c:v>
                </c:pt>
                <c:pt idx="24">
                  <c:v>1032.56208429513</c:v>
                </c:pt>
                <c:pt idx="25">
                  <c:v>1032.5120842951301</c:v>
                </c:pt>
                <c:pt idx="26">
                  <c:v>1032.4620842951301</c:v>
                </c:pt>
                <c:pt idx="27">
                  <c:v>1032.4120842951302</c:v>
                </c:pt>
                <c:pt idx="28">
                  <c:v>1032.36208429513</c:v>
                </c:pt>
                <c:pt idx="29">
                  <c:v>1032.31208429513</c:v>
                </c:pt>
                <c:pt idx="30">
                  <c:v>1032.2620842951301</c:v>
                </c:pt>
                <c:pt idx="31">
                  <c:v>1032.2120842951301</c:v>
                </c:pt>
                <c:pt idx="32">
                  <c:v>1032.1620842951302</c:v>
                </c:pt>
                <c:pt idx="33">
                  <c:v>1032.11208429513</c:v>
                </c:pt>
                <c:pt idx="34">
                  <c:v>1032.06208429513</c:v>
                </c:pt>
                <c:pt idx="35">
                  <c:v>1032.0120842951301</c:v>
                </c:pt>
                <c:pt idx="36">
                  <c:v>1031.9620842951301</c:v>
                </c:pt>
                <c:pt idx="37">
                  <c:v>1031.9120842951302</c:v>
                </c:pt>
                <c:pt idx="38">
                  <c:v>1031.86208429513</c:v>
                </c:pt>
                <c:pt idx="39">
                  <c:v>1031.81208429513</c:v>
                </c:pt>
                <c:pt idx="40">
                  <c:v>1031.7620842951301</c:v>
                </c:pt>
                <c:pt idx="41">
                  <c:v>1031.7120842951301</c:v>
                </c:pt>
                <c:pt idx="42">
                  <c:v>1031.6620842951302</c:v>
                </c:pt>
                <c:pt idx="43">
                  <c:v>1031.61208429513</c:v>
                </c:pt>
                <c:pt idx="44">
                  <c:v>1031.5620842951291</c:v>
                </c:pt>
                <c:pt idx="45">
                  <c:v>1031.5120842951292</c:v>
                </c:pt>
                <c:pt idx="46">
                  <c:v>1031.462084295129</c:v>
                </c:pt>
                <c:pt idx="47">
                  <c:v>1031.412084295129</c:v>
                </c:pt>
                <c:pt idx="48">
                  <c:v>1031.3620842951291</c:v>
                </c:pt>
                <c:pt idx="49">
                  <c:v>1031.3120842951291</c:v>
                </c:pt>
                <c:pt idx="50">
                  <c:v>1031.2620842951292</c:v>
                </c:pt>
                <c:pt idx="51">
                  <c:v>1031.212084295129</c:v>
                </c:pt>
                <c:pt idx="52">
                  <c:v>1031.162084295129</c:v>
                </c:pt>
                <c:pt idx="53">
                  <c:v>1031.1120842951291</c:v>
                </c:pt>
                <c:pt idx="54">
                  <c:v>1031.0620842951291</c:v>
                </c:pt>
                <c:pt idx="55">
                  <c:v>1031.0120842951292</c:v>
                </c:pt>
                <c:pt idx="56">
                  <c:v>1030.962084295129</c:v>
                </c:pt>
                <c:pt idx="57">
                  <c:v>1030.912084295129</c:v>
                </c:pt>
                <c:pt idx="58">
                  <c:v>1030.8620842951291</c:v>
                </c:pt>
                <c:pt idx="59">
                  <c:v>1030.8120842951291</c:v>
                </c:pt>
                <c:pt idx="60">
                  <c:v>1030.7620842951292</c:v>
                </c:pt>
                <c:pt idx="61">
                  <c:v>1030.712084295129</c:v>
                </c:pt>
                <c:pt idx="62">
                  <c:v>1030.662084295129</c:v>
                </c:pt>
                <c:pt idx="63">
                  <c:v>1030.6120842951291</c:v>
                </c:pt>
                <c:pt idx="64">
                  <c:v>1030.5620842951291</c:v>
                </c:pt>
                <c:pt idx="65">
                  <c:v>1030.5120842951292</c:v>
                </c:pt>
                <c:pt idx="66">
                  <c:v>1030.462084295129</c:v>
                </c:pt>
                <c:pt idx="67">
                  <c:v>1030.412084295129</c:v>
                </c:pt>
                <c:pt idx="68">
                  <c:v>1030.3620842951291</c:v>
                </c:pt>
                <c:pt idx="69">
                  <c:v>1030.3120842951291</c:v>
                </c:pt>
                <c:pt idx="70">
                  <c:v>1030.2620842951292</c:v>
                </c:pt>
                <c:pt idx="71">
                  <c:v>1030.212084295129</c:v>
                </c:pt>
                <c:pt idx="72">
                  <c:v>1030.162084295129</c:v>
                </c:pt>
                <c:pt idx="73">
                  <c:v>1030.1120842951291</c:v>
                </c:pt>
                <c:pt idx="74">
                  <c:v>1030.0620842951291</c:v>
                </c:pt>
                <c:pt idx="75">
                  <c:v>1030.0120842951292</c:v>
                </c:pt>
                <c:pt idx="76">
                  <c:v>1029.962084295129</c:v>
                </c:pt>
                <c:pt idx="77">
                  <c:v>1029.912084295129</c:v>
                </c:pt>
                <c:pt idx="78">
                  <c:v>1029.8620842951291</c:v>
                </c:pt>
                <c:pt idx="79">
                  <c:v>1029.8120842951291</c:v>
                </c:pt>
                <c:pt idx="80">
                  <c:v>1029.7620842951292</c:v>
                </c:pt>
                <c:pt idx="81">
                  <c:v>1029.712084295129</c:v>
                </c:pt>
                <c:pt idx="82">
                  <c:v>1029.662084295129</c:v>
                </c:pt>
                <c:pt idx="83">
                  <c:v>1029.6120842951291</c:v>
                </c:pt>
                <c:pt idx="84">
                  <c:v>1029.5620842951291</c:v>
                </c:pt>
                <c:pt idx="85">
                  <c:v>1029.5120842951292</c:v>
                </c:pt>
                <c:pt idx="86">
                  <c:v>1029.462084295129</c:v>
                </c:pt>
                <c:pt idx="87">
                  <c:v>1029.412084295129</c:v>
                </c:pt>
                <c:pt idx="88">
                  <c:v>1029.3620842951291</c:v>
                </c:pt>
                <c:pt idx="89">
                  <c:v>1029.3120842951291</c:v>
                </c:pt>
                <c:pt idx="90">
                  <c:v>1029.2620842951292</c:v>
                </c:pt>
                <c:pt idx="91">
                  <c:v>1029.212084295129</c:v>
                </c:pt>
                <c:pt idx="92">
                  <c:v>1029.162084295129</c:v>
                </c:pt>
                <c:pt idx="93">
                  <c:v>1029.1120842951291</c:v>
                </c:pt>
                <c:pt idx="94">
                  <c:v>1029.0620842951291</c:v>
                </c:pt>
                <c:pt idx="95">
                  <c:v>1029.0120842951292</c:v>
                </c:pt>
                <c:pt idx="96">
                  <c:v>1028.962084295129</c:v>
                </c:pt>
                <c:pt idx="97">
                  <c:v>1028.912084295129</c:v>
                </c:pt>
                <c:pt idx="98">
                  <c:v>1028.8620842951291</c:v>
                </c:pt>
                <c:pt idx="99">
                  <c:v>1028.8120842951291</c:v>
                </c:pt>
                <c:pt idx="100">
                  <c:v>1028.7620842951292</c:v>
                </c:pt>
                <c:pt idx="101">
                  <c:v>1028.712084295129</c:v>
                </c:pt>
                <c:pt idx="102">
                  <c:v>1028.662084295129</c:v>
                </c:pt>
                <c:pt idx="103">
                  <c:v>1028.6120842951291</c:v>
                </c:pt>
                <c:pt idx="104">
                  <c:v>1028.5620842951291</c:v>
                </c:pt>
                <c:pt idx="105">
                  <c:v>1028.5120842951292</c:v>
                </c:pt>
                <c:pt idx="106">
                  <c:v>1028.462084295129</c:v>
                </c:pt>
                <c:pt idx="107">
                  <c:v>1028.412084295129</c:v>
                </c:pt>
                <c:pt idx="108">
                  <c:v>1028.3620842951291</c:v>
                </c:pt>
                <c:pt idx="109">
                  <c:v>1028.3120842951291</c:v>
                </c:pt>
                <c:pt idx="110">
                  <c:v>1028.2620842951292</c:v>
                </c:pt>
                <c:pt idx="111">
                  <c:v>1028.212084295129</c:v>
                </c:pt>
                <c:pt idx="112">
                  <c:v>1028.162084295129</c:v>
                </c:pt>
                <c:pt idx="113">
                  <c:v>1028.1120842951291</c:v>
                </c:pt>
                <c:pt idx="114">
                  <c:v>1028.0620842951291</c:v>
                </c:pt>
                <c:pt idx="115">
                  <c:v>1028.0120842951292</c:v>
                </c:pt>
                <c:pt idx="116">
                  <c:v>1027.962084295129</c:v>
                </c:pt>
                <c:pt idx="117">
                  <c:v>1027.912084295129</c:v>
                </c:pt>
                <c:pt idx="118">
                  <c:v>1027.8620842951291</c:v>
                </c:pt>
                <c:pt idx="119">
                  <c:v>1027.8120842951291</c:v>
                </c:pt>
                <c:pt idx="120">
                  <c:v>1027.7620842951292</c:v>
                </c:pt>
                <c:pt idx="121">
                  <c:v>1027.712084295129</c:v>
                </c:pt>
                <c:pt idx="122">
                  <c:v>1027.662084295129</c:v>
                </c:pt>
                <c:pt idx="123">
                  <c:v>1027.6120842951291</c:v>
                </c:pt>
                <c:pt idx="124">
                  <c:v>1027.5620842951291</c:v>
                </c:pt>
                <c:pt idx="125">
                  <c:v>1027.5120842951292</c:v>
                </c:pt>
                <c:pt idx="126">
                  <c:v>1027.462084295129</c:v>
                </c:pt>
                <c:pt idx="127">
                  <c:v>1027.412084295129</c:v>
                </c:pt>
                <c:pt idx="128">
                  <c:v>1027.3620842951291</c:v>
                </c:pt>
                <c:pt idx="129">
                  <c:v>1027.3120842951291</c:v>
                </c:pt>
                <c:pt idx="130">
                  <c:v>1027.2620842951292</c:v>
                </c:pt>
                <c:pt idx="131">
                  <c:v>1027.212084295129</c:v>
                </c:pt>
                <c:pt idx="132">
                  <c:v>1027.1620842951281</c:v>
                </c:pt>
                <c:pt idx="133">
                  <c:v>1027.1120842951282</c:v>
                </c:pt>
                <c:pt idx="134">
                  <c:v>1027.062084295128</c:v>
                </c:pt>
                <c:pt idx="135">
                  <c:v>1027.012084295128</c:v>
                </c:pt>
                <c:pt idx="136">
                  <c:v>1026.9620842951281</c:v>
                </c:pt>
                <c:pt idx="137">
                  <c:v>1026.9120842951281</c:v>
                </c:pt>
                <c:pt idx="138">
                  <c:v>1026.8620842951282</c:v>
                </c:pt>
                <c:pt idx="139">
                  <c:v>1026.812084295128</c:v>
                </c:pt>
                <c:pt idx="140">
                  <c:v>1026.762084295128</c:v>
                </c:pt>
                <c:pt idx="141">
                  <c:v>1026.7120842951281</c:v>
                </c:pt>
                <c:pt idx="142">
                  <c:v>1026.6620842951281</c:v>
                </c:pt>
                <c:pt idx="143">
                  <c:v>1026.6120842951282</c:v>
                </c:pt>
                <c:pt idx="144">
                  <c:v>1026.562084295128</c:v>
                </c:pt>
                <c:pt idx="145">
                  <c:v>1026.512084295128</c:v>
                </c:pt>
                <c:pt idx="146">
                  <c:v>1026.4620842951281</c:v>
                </c:pt>
                <c:pt idx="147">
                  <c:v>1026.4120842951281</c:v>
                </c:pt>
                <c:pt idx="148">
                  <c:v>1026.3620842951282</c:v>
                </c:pt>
                <c:pt idx="149">
                  <c:v>1026.312084295128</c:v>
                </c:pt>
                <c:pt idx="150">
                  <c:v>1026.262084295128</c:v>
                </c:pt>
                <c:pt idx="151">
                  <c:v>1026.2120842951281</c:v>
                </c:pt>
                <c:pt idx="152">
                  <c:v>1026.1620842951281</c:v>
                </c:pt>
                <c:pt idx="153">
                  <c:v>1026.1120842951282</c:v>
                </c:pt>
                <c:pt idx="154">
                  <c:v>1026.062084295128</c:v>
                </c:pt>
                <c:pt idx="155">
                  <c:v>1026.012084295128</c:v>
                </c:pt>
                <c:pt idx="156">
                  <c:v>1025.9620842951281</c:v>
                </c:pt>
                <c:pt idx="157">
                  <c:v>1025.9120842951281</c:v>
                </c:pt>
                <c:pt idx="158">
                  <c:v>1025.8620842951282</c:v>
                </c:pt>
                <c:pt idx="159">
                  <c:v>1025.812084295128</c:v>
                </c:pt>
                <c:pt idx="160">
                  <c:v>1025.762084295128</c:v>
                </c:pt>
                <c:pt idx="161">
                  <c:v>1025.7120842951281</c:v>
                </c:pt>
                <c:pt idx="162">
                  <c:v>1025.6620842951281</c:v>
                </c:pt>
                <c:pt idx="163">
                  <c:v>1025.6120842951282</c:v>
                </c:pt>
                <c:pt idx="164">
                  <c:v>1025.562084295128</c:v>
                </c:pt>
                <c:pt idx="165">
                  <c:v>1025.512084295128</c:v>
                </c:pt>
                <c:pt idx="166">
                  <c:v>1025.4620842951281</c:v>
                </c:pt>
                <c:pt idx="167">
                  <c:v>1025.4120842951281</c:v>
                </c:pt>
                <c:pt idx="168">
                  <c:v>1025.3620842951282</c:v>
                </c:pt>
                <c:pt idx="169">
                  <c:v>1025.312084295128</c:v>
                </c:pt>
                <c:pt idx="170">
                  <c:v>1025.262084295128</c:v>
                </c:pt>
                <c:pt idx="171">
                  <c:v>1025.2120842951281</c:v>
                </c:pt>
                <c:pt idx="172">
                  <c:v>1025.1620842951281</c:v>
                </c:pt>
                <c:pt idx="173">
                  <c:v>1025.1120842951282</c:v>
                </c:pt>
                <c:pt idx="174">
                  <c:v>1025.062084295128</c:v>
                </c:pt>
                <c:pt idx="175">
                  <c:v>1025.012084295128</c:v>
                </c:pt>
                <c:pt idx="176">
                  <c:v>1024.9620842951281</c:v>
                </c:pt>
                <c:pt idx="177">
                  <c:v>1024.9120842951281</c:v>
                </c:pt>
                <c:pt idx="178">
                  <c:v>1024.8620842951282</c:v>
                </c:pt>
                <c:pt idx="179">
                  <c:v>1024.812084295128</c:v>
                </c:pt>
                <c:pt idx="180">
                  <c:v>1024.762084295128</c:v>
                </c:pt>
                <c:pt idx="181">
                  <c:v>1024.7120842951281</c:v>
                </c:pt>
                <c:pt idx="182">
                  <c:v>1024.6620842951281</c:v>
                </c:pt>
                <c:pt idx="183">
                  <c:v>1024.6120842951282</c:v>
                </c:pt>
                <c:pt idx="184">
                  <c:v>1024.562084295128</c:v>
                </c:pt>
                <c:pt idx="185">
                  <c:v>1024.512084295128</c:v>
                </c:pt>
                <c:pt idx="186">
                  <c:v>1024.4620842951281</c:v>
                </c:pt>
                <c:pt idx="187">
                  <c:v>1024.4120842951281</c:v>
                </c:pt>
                <c:pt idx="188">
                  <c:v>1024.3620842951282</c:v>
                </c:pt>
                <c:pt idx="189">
                  <c:v>1024.312084295128</c:v>
                </c:pt>
                <c:pt idx="190">
                  <c:v>1024.262084295128</c:v>
                </c:pt>
                <c:pt idx="191">
                  <c:v>1024.2120842951281</c:v>
                </c:pt>
                <c:pt idx="192">
                  <c:v>1024.1620842951281</c:v>
                </c:pt>
                <c:pt idx="193">
                  <c:v>1024.1120842951282</c:v>
                </c:pt>
                <c:pt idx="194">
                  <c:v>1024.062084295128</c:v>
                </c:pt>
                <c:pt idx="195">
                  <c:v>1024.012084295128</c:v>
                </c:pt>
                <c:pt idx="196">
                  <c:v>1023.9620842951281</c:v>
                </c:pt>
                <c:pt idx="197">
                  <c:v>1023.9120842951281</c:v>
                </c:pt>
                <c:pt idx="198">
                  <c:v>1023.8620842951282</c:v>
                </c:pt>
                <c:pt idx="199">
                  <c:v>1023.812084295128</c:v>
                </c:pt>
                <c:pt idx="200">
                  <c:v>1023.762084295128</c:v>
                </c:pt>
                <c:pt idx="201">
                  <c:v>1023.7120842951281</c:v>
                </c:pt>
                <c:pt idx="202">
                  <c:v>1023.6620842951281</c:v>
                </c:pt>
                <c:pt idx="203">
                  <c:v>1023.6120842951282</c:v>
                </c:pt>
                <c:pt idx="204">
                  <c:v>1023.562084295128</c:v>
                </c:pt>
                <c:pt idx="205">
                  <c:v>1023.512084295128</c:v>
                </c:pt>
                <c:pt idx="206">
                  <c:v>1023.4620842951281</c:v>
                </c:pt>
                <c:pt idx="207">
                  <c:v>1023.4120842951281</c:v>
                </c:pt>
                <c:pt idx="208">
                  <c:v>1023.3620842951282</c:v>
                </c:pt>
                <c:pt idx="209">
                  <c:v>1023.312084295128</c:v>
                </c:pt>
                <c:pt idx="210">
                  <c:v>1023.262084295128</c:v>
                </c:pt>
                <c:pt idx="211">
                  <c:v>1023.2120842951281</c:v>
                </c:pt>
                <c:pt idx="212">
                  <c:v>1023.1620842951281</c:v>
                </c:pt>
                <c:pt idx="213">
                  <c:v>1023.1120842951282</c:v>
                </c:pt>
                <c:pt idx="214">
                  <c:v>1023.062084295128</c:v>
                </c:pt>
                <c:pt idx="215">
                  <c:v>1023.012084295128</c:v>
                </c:pt>
                <c:pt idx="216">
                  <c:v>1022.9620842951272</c:v>
                </c:pt>
                <c:pt idx="217">
                  <c:v>1022.9120842951281</c:v>
                </c:pt>
                <c:pt idx="218">
                  <c:v>1022.862084295127</c:v>
                </c:pt>
                <c:pt idx="219">
                  <c:v>1022.812084295128</c:v>
                </c:pt>
                <c:pt idx="220">
                  <c:v>1022.7620842951271</c:v>
                </c:pt>
                <c:pt idx="221">
                  <c:v>1022.7120842951272</c:v>
                </c:pt>
                <c:pt idx="222">
                  <c:v>1022.6620842951281</c:v>
                </c:pt>
                <c:pt idx="223">
                  <c:v>1022.612084295127</c:v>
                </c:pt>
                <c:pt idx="224">
                  <c:v>1022.562084295128</c:v>
                </c:pt>
                <c:pt idx="225">
                  <c:v>1022.5120842951271</c:v>
                </c:pt>
                <c:pt idx="226">
                  <c:v>1022.4620842951272</c:v>
                </c:pt>
                <c:pt idx="227">
                  <c:v>1022.412084295127</c:v>
                </c:pt>
                <c:pt idx="228">
                  <c:v>1022.362084295127</c:v>
                </c:pt>
                <c:pt idx="229">
                  <c:v>1022.3120842951271</c:v>
                </c:pt>
                <c:pt idx="230">
                  <c:v>1022.2620842951271</c:v>
                </c:pt>
                <c:pt idx="231">
                  <c:v>1022.2120842951272</c:v>
                </c:pt>
                <c:pt idx="232">
                  <c:v>1022.162084295127</c:v>
                </c:pt>
                <c:pt idx="233">
                  <c:v>1022.112084295127</c:v>
                </c:pt>
                <c:pt idx="234">
                  <c:v>1022.0620842951271</c:v>
                </c:pt>
                <c:pt idx="235">
                  <c:v>1022.0120842951271</c:v>
                </c:pt>
                <c:pt idx="236">
                  <c:v>1021.9620842951272</c:v>
                </c:pt>
                <c:pt idx="237">
                  <c:v>1021.912084295127</c:v>
                </c:pt>
                <c:pt idx="238">
                  <c:v>1021.862084295127</c:v>
                </c:pt>
                <c:pt idx="239">
                  <c:v>1021.8120842951271</c:v>
                </c:pt>
                <c:pt idx="240">
                  <c:v>1021.7620842951271</c:v>
                </c:pt>
                <c:pt idx="241">
                  <c:v>1021.7120842951272</c:v>
                </c:pt>
                <c:pt idx="242">
                  <c:v>1021.662084295127</c:v>
                </c:pt>
                <c:pt idx="243">
                  <c:v>1021.612084295127</c:v>
                </c:pt>
                <c:pt idx="244">
                  <c:v>1021.5620842951271</c:v>
                </c:pt>
                <c:pt idx="245">
                  <c:v>1021.5120842951271</c:v>
                </c:pt>
                <c:pt idx="246">
                  <c:v>1021.4620842951272</c:v>
                </c:pt>
                <c:pt idx="247">
                  <c:v>1021.412084295127</c:v>
                </c:pt>
                <c:pt idx="248">
                  <c:v>1021.362084295127</c:v>
                </c:pt>
                <c:pt idx="249">
                  <c:v>1021.3120842951271</c:v>
                </c:pt>
                <c:pt idx="250">
                  <c:v>1021.2620842951271</c:v>
                </c:pt>
                <c:pt idx="251">
                  <c:v>1021.2120842951272</c:v>
                </c:pt>
                <c:pt idx="252">
                  <c:v>1021.162084295127</c:v>
                </c:pt>
                <c:pt idx="253">
                  <c:v>1021.112084295127</c:v>
                </c:pt>
                <c:pt idx="254">
                  <c:v>1021.0620842951271</c:v>
                </c:pt>
                <c:pt idx="255">
                  <c:v>1021.0120842951271</c:v>
                </c:pt>
                <c:pt idx="256">
                  <c:v>1020.9620842951272</c:v>
                </c:pt>
                <c:pt idx="257">
                  <c:v>1020.912084295127</c:v>
                </c:pt>
                <c:pt idx="258">
                  <c:v>1020.862084295127</c:v>
                </c:pt>
                <c:pt idx="259">
                  <c:v>1020.8120842951271</c:v>
                </c:pt>
                <c:pt idx="260">
                  <c:v>1020.7620842951271</c:v>
                </c:pt>
                <c:pt idx="261">
                  <c:v>1020.7120842951272</c:v>
                </c:pt>
                <c:pt idx="262">
                  <c:v>1020.662084295127</c:v>
                </c:pt>
                <c:pt idx="263">
                  <c:v>1020.612084295127</c:v>
                </c:pt>
                <c:pt idx="264">
                  <c:v>1020.5620842951271</c:v>
                </c:pt>
                <c:pt idx="265">
                  <c:v>1020.5120842951271</c:v>
                </c:pt>
                <c:pt idx="266">
                  <c:v>1020.4620842951272</c:v>
                </c:pt>
                <c:pt idx="267">
                  <c:v>1020.412084295127</c:v>
                </c:pt>
                <c:pt idx="268">
                  <c:v>1020.362084295127</c:v>
                </c:pt>
                <c:pt idx="269">
                  <c:v>1020.3120842951271</c:v>
                </c:pt>
                <c:pt idx="270">
                  <c:v>1020.2620842951271</c:v>
                </c:pt>
                <c:pt idx="271">
                  <c:v>1020.2120842951272</c:v>
                </c:pt>
                <c:pt idx="272">
                  <c:v>1020.162084295127</c:v>
                </c:pt>
                <c:pt idx="273">
                  <c:v>1020.112084295127</c:v>
                </c:pt>
                <c:pt idx="274">
                  <c:v>1020.0620842951271</c:v>
                </c:pt>
                <c:pt idx="275">
                  <c:v>1020.0120842951271</c:v>
                </c:pt>
                <c:pt idx="276">
                  <c:v>1019.9620842951272</c:v>
                </c:pt>
                <c:pt idx="277">
                  <c:v>1019.912084295127</c:v>
                </c:pt>
                <c:pt idx="278">
                  <c:v>1019.862084295127</c:v>
                </c:pt>
                <c:pt idx="279">
                  <c:v>1019.8120842951271</c:v>
                </c:pt>
                <c:pt idx="280">
                  <c:v>1019.7620842951271</c:v>
                </c:pt>
                <c:pt idx="281">
                  <c:v>1019.7120842951272</c:v>
                </c:pt>
                <c:pt idx="282">
                  <c:v>1019.662084295127</c:v>
                </c:pt>
                <c:pt idx="283">
                  <c:v>1019.612084295127</c:v>
                </c:pt>
                <c:pt idx="284">
                  <c:v>1019.5620842951271</c:v>
                </c:pt>
                <c:pt idx="285">
                  <c:v>1019.5120842951271</c:v>
                </c:pt>
                <c:pt idx="286">
                  <c:v>1019.4620842951272</c:v>
                </c:pt>
                <c:pt idx="287">
                  <c:v>1019.412084295127</c:v>
                </c:pt>
                <c:pt idx="288">
                  <c:v>1019.362084295127</c:v>
                </c:pt>
                <c:pt idx="289">
                  <c:v>1019.3120842951271</c:v>
                </c:pt>
                <c:pt idx="290">
                  <c:v>1019.2620842951271</c:v>
                </c:pt>
                <c:pt idx="291">
                  <c:v>1019.2120842951272</c:v>
                </c:pt>
                <c:pt idx="292">
                  <c:v>1019.162084295127</c:v>
                </c:pt>
                <c:pt idx="293">
                  <c:v>1019.112084295127</c:v>
                </c:pt>
                <c:pt idx="294">
                  <c:v>1019.0620842951271</c:v>
                </c:pt>
                <c:pt idx="295">
                  <c:v>1019.0120842951271</c:v>
                </c:pt>
                <c:pt idx="296">
                  <c:v>1018.9620842951272</c:v>
                </c:pt>
                <c:pt idx="297">
                  <c:v>1018.912084295127</c:v>
                </c:pt>
                <c:pt idx="298">
                  <c:v>1018.862084295127</c:v>
                </c:pt>
                <c:pt idx="299">
                  <c:v>1018.8120842951271</c:v>
                </c:pt>
                <c:pt idx="300">
                  <c:v>1018.7620842951271</c:v>
                </c:pt>
                <c:pt idx="301">
                  <c:v>1018.7120842951272</c:v>
                </c:pt>
                <c:pt idx="302">
                  <c:v>1018.662084295127</c:v>
                </c:pt>
                <c:pt idx="303">
                  <c:v>1018.612084295127</c:v>
                </c:pt>
                <c:pt idx="304">
                  <c:v>1018.5620842951262</c:v>
                </c:pt>
                <c:pt idx="305">
                  <c:v>1018.5120842951271</c:v>
                </c:pt>
                <c:pt idx="306">
                  <c:v>1018.462084295126</c:v>
                </c:pt>
                <c:pt idx="307">
                  <c:v>1018.412084295127</c:v>
                </c:pt>
                <c:pt idx="308">
                  <c:v>1018.3620842951261</c:v>
                </c:pt>
                <c:pt idx="309">
                  <c:v>1018.3120842951262</c:v>
                </c:pt>
                <c:pt idx="310">
                  <c:v>1018.2620842951271</c:v>
                </c:pt>
                <c:pt idx="311">
                  <c:v>1018.212084295126</c:v>
                </c:pt>
                <c:pt idx="312">
                  <c:v>1018.162084295127</c:v>
                </c:pt>
                <c:pt idx="313">
                  <c:v>1018.1120842951261</c:v>
                </c:pt>
                <c:pt idx="314">
                  <c:v>1018.0620842951262</c:v>
                </c:pt>
                <c:pt idx="315">
                  <c:v>1018.012084295126</c:v>
                </c:pt>
                <c:pt idx="316">
                  <c:v>1017.962084295126</c:v>
                </c:pt>
                <c:pt idx="317">
                  <c:v>1017.9120842951261</c:v>
                </c:pt>
                <c:pt idx="318">
                  <c:v>1017.8620842951261</c:v>
                </c:pt>
                <c:pt idx="319">
                  <c:v>1017.8120842951262</c:v>
                </c:pt>
                <c:pt idx="320">
                  <c:v>1017.762084295126</c:v>
                </c:pt>
                <c:pt idx="321">
                  <c:v>1017.712084295126</c:v>
                </c:pt>
                <c:pt idx="322">
                  <c:v>1017.6620842951261</c:v>
                </c:pt>
                <c:pt idx="323">
                  <c:v>1017.6120842951261</c:v>
                </c:pt>
                <c:pt idx="324">
                  <c:v>1017.5620842951262</c:v>
                </c:pt>
                <c:pt idx="325">
                  <c:v>1017.512084295126</c:v>
                </c:pt>
                <c:pt idx="326">
                  <c:v>1017.462084295126</c:v>
                </c:pt>
                <c:pt idx="327">
                  <c:v>1017.4120842951261</c:v>
                </c:pt>
                <c:pt idx="328">
                  <c:v>1017.3620842951261</c:v>
                </c:pt>
                <c:pt idx="329">
                  <c:v>1017.3120842951262</c:v>
                </c:pt>
                <c:pt idx="330">
                  <c:v>1017.262084295126</c:v>
                </c:pt>
                <c:pt idx="331">
                  <c:v>1017.212084295126</c:v>
                </c:pt>
                <c:pt idx="332">
                  <c:v>1017.1620842951261</c:v>
                </c:pt>
                <c:pt idx="333">
                  <c:v>1017.1120842951261</c:v>
                </c:pt>
                <c:pt idx="334">
                  <c:v>1017.0620842951262</c:v>
                </c:pt>
                <c:pt idx="335">
                  <c:v>1017.012084295126</c:v>
                </c:pt>
                <c:pt idx="336">
                  <c:v>1016.962084295126</c:v>
                </c:pt>
                <c:pt idx="337">
                  <c:v>1016.9120842951261</c:v>
                </c:pt>
                <c:pt idx="338">
                  <c:v>1016.8620842951261</c:v>
                </c:pt>
                <c:pt idx="339">
                  <c:v>1016.8120842951262</c:v>
                </c:pt>
                <c:pt idx="340">
                  <c:v>1016.762084295126</c:v>
                </c:pt>
                <c:pt idx="341">
                  <c:v>1016.712084295126</c:v>
                </c:pt>
                <c:pt idx="342">
                  <c:v>1016.6620842951261</c:v>
                </c:pt>
                <c:pt idx="343">
                  <c:v>1016.6120842951261</c:v>
                </c:pt>
                <c:pt idx="344">
                  <c:v>1016.5620842951262</c:v>
                </c:pt>
                <c:pt idx="345">
                  <c:v>1016.512084295126</c:v>
                </c:pt>
                <c:pt idx="346">
                  <c:v>1016.462084295126</c:v>
                </c:pt>
                <c:pt idx="347">
                  <c:v>1016.4120842951261</c:v>
                </c:pt>
                <c:pt idx="348">
                  <c:v>1016.3620842951261</c:v>
                </c:pt>
                <c:pt idx="349">
                  <c:v>1016.3120842951262</c:v>
                </c:pt>
                <c:pt idx="350">
                  <c:v>1016.262084295126</c:v>
                </c:pt>
                <c:pt idx="351">
                  <c:v>1016.212084295126</c:v>
                </c:pt>
                <c:pt idx="352">
                  <c:v>1016.1620842951261</c:v>
                </c:pt>
                <c:pt idx="353">
                  <c:v>1016.1120842951261</c:v>
                </c:pt>
                <c:pt idx="354">
                  <c:v>1016.0620842951262</c:v>
                </c:pt>
                <c:pt idx="355">
                  <c:v>1016.012084295126</c:v>
                </c:pt>
                <c:pt idx="356">
                  <c:v>1015.962084295126</c:v>
                </c:pt>
                <c:pt idx="357">
                  <c:v>1015.9120842951261</c:v>
                </c:pt>
                <c:pt idx="358">
                  <c:v>1015.8620842951261</c:v>
                </c:pt>
                <c:pt idx="359">
                  <c:v>1015.8120842951262</c:v>
                </c:pt>
                <c:pt idx="360">
                  <c:v>1015.762084295126</c:v>
                </c:pt>
                <c:pt idx="361">
                  <c:v>1015.712084295126</c:v>
                </c:pt>
                <c:pt idx="362">
                  <c:v>1015.6620842951261</c:v>
                </c:pt>
                <c:pt idx="363">
                  <c:v>1015.6120842951261</c:v>
                </c:pt>
                <c:pt idx="364">
                  <c:v>1015.5620842951262</c:v>
                </c:pt>
                <c:pt idx="365">
                  <c:v>1015.512084295126</c:v>
                </c:pt>
                <c:pt idx="366">
                  <c:v>1015.462084295126</c:v>
                </c:pt>
                <c:pt idx="367">
                  <c:v>1015.4120842951261</c:v>
                </c:pt>
                <c:pt idx="368">
                  <c:v>1015.3620842951261</c:v>
                </c:pt>
                <c:pt idx="369">
                  <c:v>1015.3120842951262</c:v>
                </c:pt>
                <c:pt idx="370">
                  <c:v>1015.262084295126</c:v>
                </c:pt>
                <c:pt idx="371">
                  <c:v>1015.212084295126</c:v>
                </c:pt>
                <c:pt idx="372">
                  <c:v>1015.1620842951261</c:v>
                </c:pt>
                <c:pt idx="373">
                  <c:v>1015.1120842951261</c:v>
                </c:pt>
                <c:pt idx="374">
                  <c:v>1015.0620842951262</c:v>
                </c:pt>
                <c:pt idx="375">
                  <c:v>1015.012084295126</c:v>
                </c:pt>
                <c:pt idx="376">
                  <c:v>1014.962084295126</c:v>
                </c:pt>
                <c:pt idx="377">
                  <c:v>1014.9120842951261</c:v>
                </c:pt>
                <c:pt idx="378">
                  <c:v>1014.8620842951261</c:v>
                </c:pt>
                <c:pt idx="379">
                  <c:v>1014.8120842951262</c:v>
                </c:pt>
                <c:pt idx="380">
                  <c:v>1014.762084295126</c:v>
                </c:pt>
                <c:pt idx="381">
                  <c:v>1014.712084295126</c:v>
                </c:pt>
                <c:pt idx="382">
                  <c:v>1014.6620842951261</c:v>
                </c:pt>
                <c:pt idx="383">
                  <c:v>1014.6120842951261</c:v>
                </c:pt>
                <c:pt idx="384">
                  <c:v>1014.5620842951262</c:v>
                </c:pt>
                <c:pt idx="385">
                  <c:v>1014.512084295126</c:v>
                </c:pt>
                <c:pt idx="386">
                  <c:v>1014.462084295126</c:v>
                </c:pt>
                <c:pt idx="387">
                  <c:v>1014.4120842951261</c:v>
                </c:pt>
                <c:pt idx="388">
                  <c:v>1014.3620842951261</c:v>
                </c:pt>
                <c:pt idx="389">
                  <c:v>1014.3120842951262</c:v>
                </c:pt>
                <c:pt idx="390">
                  <c:v>1014.262084295126</c:v>
                </c:pt>
                <c:pt idx="391">
                  <c:v>1014.212084295126</c:v>
                </c:pt>
                <c:pt idx="392">
                  <c:v>1014.1620842951252</c:v>
                </c:pt>
                <c:pt idx="393">
                  <c:v>1014.1120842951261</c:v>
                </c:pt>
                <c:pt idx="394">
                  <c:v>1014.062084295125</c:v>
                </c:pt>
                <c:pt idx="395">
                  <c:v>1014.012084295126</c:v>
                </c:pt>
                <c:pt idx="396">
                  <c:v>1013.9620842951251</c:v>
                </c:pt>
                <c:pt idx="397">
                  <c:v>1013.9120842951252</c:v>
                </c:pt>
                <c:pt idx="398">
                  <c:v>1013.8620842951261</c:v>
                </c:pt>
                <c:pt idx="399">
                  <c:v>1013.812084295125</c:v>
                </c:pt>
                <c:pt idx="400">
                  <c:v>1013.762084295126</c:v>
                </c:pt>
                <c:pt idx="401">
                  <c:v>1013.7120842951251</c:v>
                </c:pt>
                <c:pt idx="402">
                  <c:v>1013.6620842951252</c:v>
                </c:pt>
                <c:pt idx="403">
                  <c:v>1013.612084295125</c:v>
                </c:pt>
                <c:pt idx="404">
                  <c:v>1013.562084295125</c:v>
                </c:pt>
                <c:pt idx="405">
                  <c:v>1013.5120842951251</c:v>
                </c:pt>
                <c:pt idx="406">
                  <c:v>1013.4620842951251</c:v>
                </c:pt>
                <c:pt idx="407">
                  <c:v>1013.4120842951252</c:v>
                </c:pt>
                <c:pt idx="408">
                  <c:v>1013.362084295125</c:v>
                </c:pt>
                <c:pt idx="409">
                  <c:v>1013.312084295125</c:v>
                </c:pt>
                <c:pt idx="410">
                  <c:v>1013.2620842951251</c:v>
                </c:pt>
                <c:pt idx="411">
                  <c:v>1013.2120842951251</c:v>
                </c:pt>
                <c:pt idx="412">
                  <c:v>1013.1620842951252</c:v>
                </c:pt>
                <c:pt idx="413">
                  <c:v>1013.112084295125</c:v>
                </c:pt>
                <c:pt idx="414">
                  <c:v>1013.062084295125</c:v>
                </c:pt>
                <c:pt idx="415">
                  <c:v>1013.0120842951251</c:v>
                </c:pt>
                <c:pt idx="416">
                  <c:v>1012.9620842951251</c:v>
                </c:pt>
                <c:pt idx="417">
                  <c:v>1012.9120842951252</c:v>
                </c:pt>
                <c:pt idx="418">
                  <c:v>1012.862084295125</c:v>
                </c:pt>
                <c:pt idx="419">
                  <c:v>1012.812084295125</c:v>
                </c:pt>
                <c:pt idx="420">
                  <c:v>1012.7620842951251</c:v>
                </c:pt>
                <c:pt idx="421">
                  <c:v>1012.7120842951251</c:v>
                </c:pt>
                <c:pt idx="422">
                  <c:v>1012.6620842951252</c:v>
                </c:pt>
                <c:pt idx="423">
                  <c:v>1012.612084295125</c:v>
                </c:pt>
                <c:pt idx="424">
                  <c:v>1012.562084295125</c:v>
                </c:pt>
                <c:pt idx="425">
                  <c:v>1012.5120842951251</c:v>
                </c:pt>
                <c:pt idx="426">
                  <c:v>1012.4620842951251</c:v>
                </c:pt>
                <c:pt idx="427">
                  <c:v>1012.4120842951252</c:v>
                </c:pt>
                <c:pt idx="428">
                  <c:v>1012.362084295125</c:v>
                </c:pt>
                <c:pt idx="429">
                  <c:v>1012.312084295125</c:v>
                </c:pt>
                <c:pt idx="430">
                  <c:v>1012.2620842951251</c:v>
                </c:pt>
                <c:pt idx="431">
                  <c:v>1012.2120842951251</c:v>
                </c:pt>
                <c:pt idx="432">
                  <c:v>1012.1620842951252</c:v>
                </c:pt>
                <c:pt idx="433">
                  <c:v>1012.112084295125</c:v>
                </c:pt>
                <c:pt idx="434">
                  <c:v>1012.062084295125</c:v>
                </c:pt>
                <c:pt idx="435">
                  <c:v>1012.0120842951251</c:v>
                </c:pt>
                <c:pt idx="436">
                  <c:v>1011.9620842951251</c:v>
                </c:pt>
                <c:pt idx="437">
                  <c:v>1011.9120842951252</c:v>
                </c:pt>
                <c:pt idx="438">
                  <c:v>1011.862084295125</c:v>
                </c:pt>
                <c:pt idx="439">
                  <c:v>1011.812084295125</c:v>
                </c:pt>
                <c:pt idx="440">
                  <c:v>1011.7620842951251</c:v>
                </c:pt>
                <c:pt idx="441">
                  <c:v>1011.7120842951251</c:v>
                </c:pt>
                <c:pt idx="442">
                  <c:v>1011.6620842951252</c:v>
                </c:pt>
                <c:pt idx="443">
                  <c:v>1011.612084295125</c:v>
                </c:pt>
                <c:pt idx="444">
                  <c:v>1011.562084295125</c:v>
                </c:pt>
                <c:pt idx="445">
                  <c:v>1011.5120842951251</c:v>
                </c:pt>
                <c:pt idx="446">
                  <c:v>1011.4620842951251</c:v>
                </c:pt>
                <c:pt idx="447">
                  <c:v>1011.4120842951252</c:v>
                </c:pt>
                <c:pt idx="448">
                  <c:v>1011.362084295125</c:v>
                </c:pt>
                <c:pt idx="449">
                  <c:v>1011.312084295125</c:v>
                </c:pt>
                <c:pt idx="450">
                  <c:v>1011.2620842951251</c:v>
                </c:pt>
                <c:pt idx="451">
                  <c:v>1011.2120842951251</c:v>
                </c:pt>
                <c:pt idx="452">
                  <c:v>1011.1620842951252</c:v>
                </c:pt>
                <c:pt idx="453">
                  <c:v>1011.112084295125</c:v>
                </c:pt>
                <c:pt idx="454">
                  <c:v>1011.062084295125</c:v>
                </c:pt>
                <c:pt idx="455">
                  <c:v>1011.0120842951251</c:v>
                </c:pt>
                <c:pt idx="456">
                  <c:v>1010.9620842951251</c:v>
                </c:pt>
                <c:pt idx="457">
                  <c:v>1010.9120842951252</c:v>
                </c:pt>
                <c:pt idx="458">
                  <c:v>1010.862084295125</c:v>
                </c:pt>
                <c:pt idx="459">
                  <c:v>1010.812084295125</c:v>
                </c:pt>
                <c:pt idx="460">
                  <c:v>1010.7620842951251</c:v>
                </c:pt>
                <c:pt idx="461">
                  <c:v>1010.7120842951251</c:v>
                </c:pt>
                <c:pt idx="462">
                  <c:v>1010.6620842951252</c:v>
                </c:pt>
                <c:pt idx="463">
                  <c:v>1010.612084295125</c:v>
                </c:pt>
                <c:pt idx="464">
                  <c:v>1010.562084295125</c:v>
                </c:pt>
                <c:pt idx="465">
                  <c:v>1010.5120842951251</c:v>
                </c:pt>
                <c:pt idx="466">
                  <c:v>1010.4620842951251</c:v>
                </c:pt>
                <c:pt idx="467">
                  <c:v>1010.4120842951252</c:v>
                </c:pt>
                <c:pt idx="468">
                  <c:v>1010.362084295125</c:v>
                </c:pt>
                <c:pt idx="469">
                  <c:v>1010.312084295125</c:v>
                </c:pt>
                <c:pt idx="470">
                  <c:v>1010.2620842951251</c:v>
                </c:pt>
                <c:pt idx="471">
                  <c:v>1010.2120842951251</c:v>
                </c:pt>
                <c:pt idx="472">
                  <c:v>1010.1620842951252</c:v>
                </c:pt>
                <c:pt idx="473">
                  <c:v>1010.112084295125</c:v>
                </c:pt>
                <c:pt idx="474">
                  <c:v>1010.062084295125</c:v>
                </c:pt>
                <c:pt idx="475">
                  <c:v>1010.0120842951251</c:v>
                </c:pt>
                <c:pt idx="476">
                  <c:v>1009.9620842951251</c:v>
                </c:pt>
                <c:pt idx="477">
                  <c:v>1009.9120842951252</c:v>
                </c:pt>
                <c:pt idx="478">
                  <c:v>1009.862084295125</c:v>
                </c:pt>
                <c:pt idx="479">
                  <c:v>1009.812084295125</c:v>
                </c:pt>
                <c:pt idx="480">
                  <c:v>1009.7620842951242</c:v>
                </c:pt>
                <c:pt idx="481">
                  <c:v>1009.7120842951251</c:v>
                </c:pt>
                <c:pt idx="482">
                  <c:v>1009.662084295124</c:v>
                </c:pt>
                <c:pt idx="483">
                  <c:v>1009.612084295125</c:v>
                </c:pt>
                <c:pt idx="484">
                  <c:v>1009.5620842951241</c:v>
                </c:pt>
                <c:pt idx="485">
                  <c:v>1009.5120842951242</c:v>
                </c:pt>
                <c:pt idx="486">
                  <c:v>1009.4620842951251</c:v>
                </c:pt>
                <c:pt idx="487">
                  <c:v>1009.412084295124</c:v>
                </c:pt>
                <c:pt idx="488">
                  <c:v>1009.362084295125</c:v>
                </c:pt>
                <c:pt idx="489">
                  <c:v>1009.3120842951241</c:v>
                </c:pt>
                <c:pt idx="490">
                  <c:v>1009.2620842951242</c:v>
                </c:pt>
                <c:pt idx="491">
                  <c:v>1009.212084295124</c:v>
                </c:pt>
                <c:pt idx="492">
                  <c:v>1009.162084295124</c:v>
                </c:pt>
                <c:pt idx="493">
                  <c:v>1009.1120842951241</c:v>
                </c:pt>
                <c:pt idx="494">
                  <c:v>1009.0620842951241</c:v>
                </c:pt>
                <c:pt idx="495">
                  <c:v>1009.0120842951242</c:v>
                </c:pt>
                <c:pt idx="496">
                  <c:v>1008.962084295124</c:v>
                </c:pt>
                <c:pt idx="497">
                  <c:v>1008.912084295124</c:v>
                </c:pt>
                <c:pt idx="498">
                  <c:v>1008.8620842951241</c:v>
                </c:pt>
                <c:pt idx="499">
                  <c:v>1008.8120842951241</c:v>
                </c:pt>
                <c:pt idx="500">
                  <c:v>1008.7620842951242</c:v>
                </c:pt>
              </c:numCache>
            </c:numRef>
          </c:xVal>
          <c:yVal>
            <c:numRef>
              <c:f>Silica!$L$12:$L$512</c:f>
              <c:numCache>
                <c:formatCode>General</c:formatCode>
                <c:ptCount val="501"/>
                <c:pt idx="0">
                  <c:v>-220.12289584501582</c:v>
                </c:pt>
                <c:pt idx="1">
                  <c:v>30.840578443337108</c:v>
                </c:pt>
                <c:pt idx="2">
                  <c:v>98.804052731690263</c:v>
                </c:pt>
                <c:pt idx="3">
                  <c:v>101.76752702004342</c:v>
                </c:pt>
                <c:pt idx="4">
                  <c:v>-16.268998691603429</c:v>
                </c:pt>
                <c:pt idx="5">
                  <c:v>-14.305524403250502</c:v>
                </c:pt>
                <c:pt idx="6">
                  <c:v>30.657949885102653</c:v>
                </c:pt>
                <c:pt idx="7">
                  <c:v>31.62142417345558</c:v>
                </c:pt>
                <c:pt idx="8">
                  <c:v>48.584898461808734</c:v>
                </c:pt>
                <c:pt idx="9">
                  <c:v>49.548372750161889</c:v>
                </c:pt>
                <c:pt idx="10">
                  <c:v>72.511847038515043</c:v>
                </c:pt>
                <c:pt idx="11">
                  <c:v>55.47532132686797</c:v>
                </c:pt>
                <c:pt idx="12">
                  <c:v>-51.561204384778875</c:v>
                </c:pt>
                <c:pt idx="13">
                  <c:v>69.402269903574052</c:v>
                </c:pt>
                <c:pt idx="14">
                  <c:v>73.365744191927206</c:v>
                </c:pt>
                <c:pt idx="15">
                  <c:v>52.32921848028036</c:v>
                </c:pt>
                <c:pt idx="16">
                  <c:v>36.292692768633515</c:v>
                </c:pt>
                <c:pt idx="17">
                  <c:v>-17.743832943013558</c:v>
                </c:pt>
                <c:pt idx="18">
                  <c:v>-11.780358654660404</c:v>
                </c:pt>
                <c:pt idx="19">
                  <c:v>50.183115633692523</c:v>
                </c:pt>
                <c:pt idx="20">
                  <c:v>10.146589922045678</c:v>
                </c:pt>
                <c:pt idx="21">
                  <c:v>-117.88993578960117</c:v>
                </c:pt>
                <c:pt idx="22">
                  <c:v>-40.926461501248014</c:v>
                </c:pt>
                <c:pt idx="23">
                  <c:v>61.037012787104914</c:v>
                </c:pt>
                <c:pt idx="24">
                  <c:v>4.000487075458067</c:v>
                </c:pt>
                <c:pt idx="25">
                  <c:v>-28.036038636189005</c:v>
                </c:pt>
                <c:pt idx="26">
                  <c:v>-43.072564347835851</c:v>
                </c:pt>
                <c:pt idx="27">
                  <c:v>34.890909940517304</c:v>
                </c:pt>
                <c:pt idx="28">
                  <c:v>-13.145615771129545</c:v>
                </c:pt>
                <c:pt idx="29">
                  <c:v>37.817858517223378</c:v>
                </c:pt>
                <c:pt idx="30">
                  <c:v>-25.218667194423467</c:v>
                </c:pt>
                <c:pt idx="31">
                  <c:v>-6.2551929060705449</c:v>
                </c:pt>
                <c:pt idx="32">
                  <c:v>57.708281382282607</c:v>
                </c:pt>
                <c:pt idx="33">
                  <c:v>-72.328244329364253</c:v>
                </c:pt>
                <c:pt idx="34">
                  <c:v>-59.364770041011106</c:v>
                </c:pt>
                <c:pt idx="35">
                  <c:v>-9.4012957526581928</c:v>
                </c:pt>
                <c:pt idx="36">
                  <c:v>43.56217853569494</c:v>
                </c:pt>
                <c:pt idx="37">
                  <c:v>-2.4743471759521642</c:v>
                </c:pt>
                <c:pt idx="38">
                  <c:v>45.489127112400944</c:v>
                </c:pt>
                <c:pt idx="39">
                  <c:v>-19.547398599245962</c:v>
                </c:pt>
                <c:pt idx="40">
                  <c:v>-5.5839243108928986</c:v>
                </c:pt>
                <c:pt idx="41">
                  <c:v>-26.620450022540098</c:v>
                </c:pt>
                <c:pt idx="42">
                  <c:v>73.343024265812872</c:v>
                </c:pt>
                <c:pt idx="43">
                  <c:v>20.306498554165547</c:v>
                </c:pt>
                <c:pt idx="44">
                  <c:v>91.26997284251766</c:v>
                </c:pt>
                <c:pt idx="45">
                  <c:v>57.23344713087031</c:v>
                </c:pt>
                <c:pt idx="46">
                  <c:v>9.196921419222523</c:v>
                </c:pt>
                <c:pt idx="47">
                  <c:v>-9.8396042924253209</c:v>
                </c:pt>
                <c:pt idx="48">
                  <c:v>22.123869995926437</c:v>
                </c:pt>
                <c:pt idx="49">
                  <c:v>90.087344284277421</c:v>
                </c:pt>
                <c:pt idx="50">
                  <c:v>-24.949181427372146</c:v>
                </c:pt>
                <c:pt idx="51">
                  <c:v>-35.985707139022772</c:v>
                </c:pt>
                <c:pt idx="52">
                  <c:v>-59.022232850675096</c:v>
                </c:pt>
                <c:pt idx="53">
                  <c:v>2.9412414376707856</c:v>
                </c:pt>
                <c:pt idx="54">
                  <c:v>-105.09528427398612</c:v>
                </c:pt>
                <c:pt idx="55">
                  <c:v>-72.131809985647095</c:v>
                </c:pt>
                <c:pt idx="56">
                  <c:v>17.831664302686917</c:v>
                </c:pt>
                <c:pt idx="57">
                  <c:v>9.795138591013739</c:v>
                </c:pt>
                <c:pt idx="58">
                  <c:v>-37.241387120669479</c:v>
                </c:pt>
                <c:pt idx="59">
                  <c:v>51.72208716763415</c:v>
                </c:pt>
                <c:pt idx="60">
                  <c:v>-23.314438544080414</c:v>
                </c:pt>
                <c:pt idx="61">
                  <c:v>-41.35096425581991</c:v>
                </c:pt>
                <c:pt idx="62">
                  <c:v>-7.3874899675926464</c:v>
                </c:pt>
                <c:pt idx="63">
                  <c:v>-23.424015679410648</c:v>
                </c:pt>
                <c:pt idx="64">
                  <c:v>33.539458608710035</c:v>
                </c:pt>
                <c:pt idx="65">
                  <c:v>-46.497067103251339</c:v>
                </c:pt>
                <c:pt idx="66">
                  <c:v>-18.533592815323328</c:v>
                </c:pt>
                <c:pt idx="67">
                  <c:v>-28.570118527543961</c:v>
                </c:pt>
                <c:pt idx="68">
                  <c:v>-11.606644239963096</c:v>
                </c:pt>
                <c:pt idx="69">
                  <c:v>16.356830047352187</c:v>
                </c:pt>
                <c:pt idx="70">
                  <c:v>12.320304334313011</c:v>
                </c:pt>
                <c:pt idx="71">
                  <c:v>16.283778620802543</c:v>
                </c:pt>
                <c:pt idx="72">
                  <c:v>-36.752747093334342</c:v>
                </c:pt>
                <c:pt idx="73">
                  <c:v>-8.7892728083020106</c:v>
                </c:pt>
                <c:pt idx="74">
                  <c:v>48.174201475631513</c:v>
                </c:pt>
                <c:pt idx="75">
                  <c:v>-27.862324241886398</c:v>
                </c:pt>
                <c:pt idx="76">
                  <c:v>-51.898849961317552</c:v>
                </c:pt>
                <c:pt idx="77">
                  <c:v>44.064624316735099</c:v>
                </c:pt>
                <c:pt idx="78">
                  <c:v>-63.971901408515826</c:v>
                </c:pt>
                <c:pt idx="79">
                  <c:v>39.991572861904672</c:v>
                </c:pt>
                <c:pt idx="80">
                  <c:v>41.955047126665633</c:v>
                </c:pt>
                <c:pt idx="81">
                  <c:v>-5.0814786159594538</c:v>
                </c:pt>
                <c:pt idx="82">
                  <c:v>47.881995631795562</c:v>
                </c:pt>
                <c:pt idx="83">
                  <c:v>62.845469867046937</c:v>
                </c:pt>
                <c:pt idx="84">
                  <c:v>16.808944086077855</c:v>
                </c:pt>
                <c:pt idx="85">
                  <c:v>-41.227581715891304</c:v>
                </c:pt>
                <c:pt idx="86">
                  <c:v>-54.264107544993529</c:v>
                </c:pt>
                <c:pt idx="87">
                  <c:v>15.699366590916068</c:v>
                </c:pt>
                <c:pt idx="88">
                  <c:v>-2.3371593182015036</c:v>
                </c:pt>
                <c:pt idx="89">
                  <c:v>-48.373685285149044</c:v>
                </c:pt>
                <c:pt idx="90">
                  <c:v>-19.410211326222058</c:v>
                </c:pt>
                <c:pt idx="91">
                  <c:v>-13.4467374621175</c:v>
                </c:pt>
                <c:pt idx="92">
                  <c:v>-47.483263719067402</c:v>
                </c:pt>
                <c:pt idx="93">
                  <c:v>56.480209869748251</c:v>
                </c:pt>
                <c:pt idx="94">
                  <c:v>38.443683262449717</c:v>
                </c:pt>
                <c:pt idx="95">
                  <c:v>-6.5928435937126677</c:v>
                </c:pt>
                <c:pt idx="96">
                  <c:v>-21.629370765042676</c:v>
                </c:pt>
                <c:pt idx="97">
                  <c:v>3.3341016652945408</c:v>
                </c:pt>
                <c:pt idx="98">
                  <c:v>-62.702426406796093</c:v>
                </c:pt>
                <c:pt idx="99">
                  <c:v>56.261044888665019</c:v>
                </c:pt>
                <c:pt idx="100">
                  <c:v>-6.7754846103818194</c:v>
                </c:pt>
                <c:pt idx="101">
                  <c:v>-4.8120151055040772</c:v>
                </c:pt>
                <c:pt idx="102">
                  <c:v>-46.848546846880375</c:v>
                </c:pt>
                <c:pt idx="103">
                  <c:v>-108.8850801443654</c:v>
                </c:pt>
                <c:pt idx="104">
                  <c:v>72.07838461909023</c:v>
                </c:pt>
                <c:pt idx="105">
                  <c:v>40.041846971200947</c:v>
                </c:pt>
                <c:pt idx="106">
                  <c:v>25.005306330748446</c:v>
                </c:pt>
                <c:pt idx="107">
                  <c:v>-42.031238016015273</c:v>
                </c:pt>
                <c:pt idx="108">
                  <c:v>-74.067786943712505</c:v>
                </c:pt>
                <c:pt idx="109">
                  <c:v>-8.1043415217986432</c:v>
                </c:pt>
                <c:pt idx="110">
                  <c:v>107.85909694485062</c:v>
                </c:pt>
                <c:pt idx="111">
                  <c:v>1.8225268675488502</c:v>
                </c:pt>
                <c:pt idx="112">
                  <c:v>37.785946316254737</c:v>
                </c:pt>
                <c:pt idx="113">
                  <c:v>-13.250647048687204</c:v>
                </c:pt>
                <c:pt idx="114">
                  <c:v>-15.28725605731178</c:v>
                </c:pt>
                <c:pt idx="115">
                  <c:v>-1.3238841253450875</c:v>
                </c:pt>
                <c:pt idx="116">
                  <c:v>96.639464633605314</c:v>
                </c:pt>
                <c:pt idx="117">
                  <c:v>-106.39721472366368</c:v>
                </c:pt>
                <c:pt idx="118">
                  <c:v>-50.433928124173661</c:v>
                </c:pt>
                <c:pt idx="119">
                  <c:v>27.529317341135187</c:v>
                </c:pt>
                <c:pt idx="120">
                  <c:v>74.492513207648457</c:v>
                </c:pt>
                <c:pt idx="121">
                  <c:v>12.455649393452562</c:v>
                </c:pt>
                <c:pt idx="122">
                  <c:v>59.418713917146448</c:v>
                </c:pt>
                <c:pt idx="123">
                  <c:v>56.381692571893119</c:v>
                </c:pt>
                <c:pt idx="124">
                  <c:v>4.3445685499897078</c:v>
                </c:pt>
                <c:pt idx="125">
                  <c:v>-80.692677988324846</c:v>
                </c:pt>
                <c:pt idx="126">
                  <c:v>-25.730070408676724</c:v>
                </c:pt>
                <c:pt idx="127">
                  <c:v>-47.767636166407783</c:v>
                </c:pt>
                <c:pt idx="128">
                  <c:v>60.194592551510127</c:v>
                </c:pt>
                <c:pt idx="129">
                  <c:v>-30.843421902100914</c:v>
                </c:pt>
                <c:pt idx="130">
                  <c:v>-34.881723459011873</c:v>
                </c:pt>
                <c:pt idx="131">
                  <c:v>-25.92036326546258</c:v>
                </c:pt>
                <c:pt idx="132">
                  <c:v>-110.95940072767566</c:v>
                </c:pt>
                <c:pt idx="133">
                  <c:v>1.0010953164556731</c:v>
                </c:pt>
                <c:pt idx="134">
                  <c:v>-3.8954711362673498E-2</c:v>
                </c:pt>
                <c:pt idx="135">
                  <c:v>-95.079642586616544</c:v>
                </c:pt>
                <c:pt idx="136">
                  <c:v>69.87892610206957</c:v>
                </c:pt>
                <c:pt idx="137">
                  <c:v>15.836630166889279</c:v>
                </c:pt>
                <c:pt idx="138">
                  <c:v>-1.2066691458980798</c:v>
                </c:pt>
                <c:pt idx="139">
                  <c:v>-29.251130313451533</c:v>
                </c:pt>
                <c:pt idx="140">
                  <c:v>3.7030661062563297</c:v>
                </c:pt>
                <c:pt idx="141">
                  <c:v>-10.344285090867716</c:v>
                </c:pt>
                <c:pt idx="142">
                  <c:v>66.606583465249642</c:v>
                </c:pt>
                <c:pt idx="143">
                  <c:v>7.5554087201408153</c:v>
                </c:pt>
                <c:pt idx="144">
                  <c:v>-57.498106025180391</c:v>
                </c:pt>
                <c:pt idx="145">
                  <c:v>69.445705445038897</c:v>
                </c:pt>
                <c:pt idx="146">
                  <c:v>-47.613531396472474</c:v>
                </c:pt>
                <c:pt idx="147">
                  <c:v>78.323764312724251</c:v>
                </c:pt>
                <c:pt idx="148">
                  <c:v>80.257124759796909</c:v>
                </c:pt>
                <c:pt idx="149">
                  <c:v>50.186029210561351</c:v>
                </c:pt>
                <c:pt idx="150">
                  <c:v>-113.89010039573573</c:v>
                </c:pt>
                <c:pt idx="151">
                  <c:v>7.0280960170848301</c:v>
                </c:pt>
                <c:pt idx="152">
                  <c:v>-1.0600879714056342</c:v>
                </c:pt>
                <c:pt idx="153">
                  <c:v>27.844570032285944</c:v>
                </c:pt>
                <c:pt idx="154">
                  <c:v>3.741216538566281</c:v>
                </c:pt>
                <c:pt idx="155">
                  <c:v>-76.371082473744963</c:v>
                </c:pt>
                <c:pt idx="156">
                  <c:v>-18.493346093459181</c:v>
                </c:pt>
                <c:pt idx="157">
                  <c:v>10.373317171450761</c:v>
                </c:pt>
                <c:pt idx="158">
                  <c:v>128.22770530700345</c:v>
                </c:pt>
                <c:pt idx="159">
                  <c:v>-29.931480940724086</c:v>
                </c:pt>
                <c:pt idx="160">
                  <c:v>66.894358649399237</c:v>
                </c:pt>
                <c:pt idx="161">
                  <c:v>29.703721040851512</c:v>
                </c:pt>
                <c:pt idx="162">
                  <c:v>-76.505002130834242</c:v>
                </c:pt>
                <c:pt idx="163">
                  <c:v>54.266474150058912</c:v>
                </c:pt>
                <c:pt idx="164">
                  <c:v>86.016327886827369</c:v>
                </c:pt>
                <c:pt idx="165">
                  <c:v>-14.257369298578855</c:v>
                </c:pt>
                <c:pt idx="166">
                  <c:v>-30.556650384397162</c:v>
                </c:pt>
                <c:pt idx="167">
                  <c:v>5.1163501088973717</c:v>
                </c:pt>
                <c:pt idx="168">
                  <c:v>-58.240599421742118</c:v>
                </c:pt>
                <c:pt idx="169">
                  <c:v>21.370178320438882</c:v>
                </c:pt>
                <c:pt idx="170">
                  <c:v>-19.053722848333194</c:v>
                </c:pt>
                <c:pt idx="171">
                  <c:v>-38.514783229830478</c:v>
                </c:pt>
                <c:pt idx="172">
                  <c:v>-49.015546044605912</c:v>
                </c:pt>
                <c:pt idx="173">
                  <c:v>-59.558604316974517</c:v>
                </c:pt>
                <c:pt idx="174">
                  <c:v>-114.14658578268893</c:v>
                </c:pt>
                <c:pt idx="175">
                  <c:v>2.217864221592011</c:v>
                </c:pt>
                <c:pt idx="176">
                  <c:v>120.53210190430127</c:v>
                </c:pt>
                <c:pt idx="177">
                  <c:v>-22.20649380865062</c:v>
                </c:pt>
                <c:pt idx="178">
                  <c:v>-13.000498113417326</c:v>
                </c:pt>
                <c:pt idx="179">
                  <c:v>12.147584750445025</c:v>
                </c:pt>
                <c:pt idx="180">
                  <c:v>-70.764651606791887</c:v>
                </c:pt>
                <c:pt idx="181">
                  <c:v>15.260512843517134</c:v>
                </c:pt>
                <c:pt idx="182">
                  <c:v>66.220954616239297</c:v>
                </c:pt>
                <c:pt idx="183">
                  <c:v>26.114738065807281</c:v>
                </c:pt>
                <c:pt idx="184">
                  <c:v>-74.059852226575529</c:v>
                </c:pt>
                <c:pt idx="185">
                  <c:v>-13.304278320925349</c:v>
                </c:pt>
                <c:pt idx="186">
                  <c:v>5.3802846328734866</c:v>
                </c:pt>
                <c:pt idx="187">
                  <c:v>23.992982006094959</c:v>
                </c:pt>
                <c:pt idx="188">
                  <c:v>0.53331297028951852</c:v>
                </c:pt>
                <c:pt idx="189">
                  <c:v>-125.9988369752369</c:v>
                </c:pt>
                <c:pt idx="190">
                  <c:v>-11.603164671318087</c:v>
                </c:pt>
                <c:pt idx="191">
                  <c:v>-22.278919625048648</c:v>
                </c:pt>
                <c:pt idx="192">
                  <c:v>11.975123530026259</c:v>
                </c:pt>
                <c:pt idx="193">
                  <c:v>1.1606899567984321</c:v>
                </c:pt>
                <c:pt idx="194">
                  <c:v>7.2800264380909923</c:v>
                </c:pt>
                <c:pt idx="195">
                  <c:v>55.335919626139059</c:v>
                </c:pt>
                <c:pt idx="196">
                  <c:v>-61.668289740954876</c:v>
                </c:pt>
                <c:pt idx="197">
                  <c:v>-34.72869709046951</c:v>
                </c:pt>
                <c:pt idx="198">
                  <c:v>37.159170863413557</c:v>
                </c:pt>
                <c:pt idx="199">
                  <c:v>-60.999644233810386</c:v>
                </c:pt>
                <c:pt idx="200">
                  <c:v>34.800461725027802</c:v>
                </c:pt>
                <c:pt idx="201">
                  <c:v>58.565643610087385</c:v>
                </c:pt>
                <c:pt idx="202">
                  <c:v>12.302589363449222</c:v>
                </c:pt>
                <c:pt idx="203">
                  <c:v>15.01849619429283</c:v>
                </c:pt>
                <c:pt idx="204">
                  <c:v>24.721040615532537</c:v>
                </c:pt>
                <c:pt idx="205">
                  <c:v>21.418342358248857</c:v>
                </c:pt>
                <c:pt idx="206">
                  <c:v>-0.8810777153195346</c:v>
                </c:pt>
                <c:pt idx="207">
                  <c:v>-42.168345492192309</c:v>
                </c:pt>
                <c:pt idx="208">
                  <c:v>72.565713012923439</c:v>
                </c:pt>
                <c:pt idx="209">
                  <c:v>10.330513163891588</c:v>
                </c:pt>
                <c:pt idx="210">
                  <c:v>-32.864351438304169</c:v>
                </c:pt>
                <c:pt idx="211">
                  <c:v>-23.009176196138711</c:v>
                </c:pt>
                <c:pt idx="212">
                  <c:v>5.9057837695420261</c:v>
                </c:pt>
                <c:pt idx="213">
                  <c:v>-4.1097598762039382</c:v>
                </c:pt>
                <c:pt idx="214">
                  <c:v>54.953795795584512</c:v>
                </c:pt>
                <c:pt idx="215">
                  <c:v>5.1058682352775264</c:v>
                </c:pt>
                <c:pt idx="216">
                  <c:v>19.355612297731611</c:v>
                </c:pt>
                <c:pt idx="217">
                  <c:v>105.71184362627079</c:v>
                </c:pt>
                <c:pt idx="218">
                  <c:v>-17.817036572206987</c:v>
                </c:pt>
                <c:pt idx="219">
                  <c:v>-12.223114465694266</c:v>
                </c:pt>
                <c:pt idx="220">
                  <c:v>-110.49903336763425</c:v>
                </c:pt>
                <c:pt idx="221">
                  <c:v>-134.63805947884364</c:v>
                </c:pt>
                <c:pt idx="222">
                  <c:v>92.365857218558517</c:v>
                </c:pt>
                <c:pt idx="223">
                  <c:v>-0.48197231394664186</c:v>
                </c:pt>
                <c:pt idx="224">
                  <c:v>-2.1770251214451264</c:v>
                </c:pt>
                <c:pt idx="225">
                  <c:v>116.28439174972502</c:v>
                </c:pt>
                <c:pt idx="226">
                  <c:v>-55.094893240888055</c:v>
                </c:pt>
                <c:pt idx="227">
                  <c:v>-66.312942668953482</c:v>
                </c:pt>
                <c:pt idx="228">
                  <c:v>25.631271614283492</c:v>
                </c:pt>
                <c:pt idx="229">
                  <c:v>-71.262141217612964</c:v>
                </c:pt>
                <c:pt idx="230">
                  <c:v>5.0060080029826963</c:v>
                </c:pt>
                <c:pt idx="231">
                  <c:v>11.433996089469531</c:v>
                </c:pt>
                <c:pt idx="232">
                  <c:v>103.01920373417306</c:v>
                </c:pt>
                <c:pt idx="233">
                  <c:v>54.758140108959012</c:v>
                </c:pt>
                <c:pt idx="234">
                  <c:v>23.646475510093182</c:v>
                </c:pt>
                <c:pt idx="235">
                  <c:v>3.6790816201763619</c:v>
                </c:pt>
                <c:pt idx="236">
                  <c:v>-25.149921136587039</c:v>
                </c:pt>
                <c:pt idx="237">
                  <c:v>-109.84710975748541</c:v>
                </c:pt>
                <c:pt idx="238">
                  <c:v>2.5803009677442645</c:v>
                </c:pt>
                <c:pt idx="239">
                  <c:v>52.124523122313207</c:v>
                </c:pt>
                <c:pt idx="240">
                  <c:v>-4.2227354459867001</c:v>
                </c:pt>
                <c:pt idx="241">
                  <c:v>-32.47019885792372</c:v>
                </c:pt>
                <c:pt idx="242">
                  <c:v>-56.626948439480515</c:v>
                </c:pt>
                <c:pt idx="243">
                  <c:v>-30.702346354704744</c:v>
                </c:pt>
                <c:pt idx="244">
                  <c:v>-39.705958527568754</c:v>
                </c:pt>
                <c:pt idx="245">
                  <c:v>-3.6474777329328134</c:v>
                </c:pt>
                <c:pt idx="246">
                  <c:v>56.463352289385512</c:v>
                </c:pt>
                <c:pt idx="247">
                  <c:v>21.616810881040799</c:v>
                </c:pt>
                <c:pt idx="248">
                  <c:v>13.803271904482841</c:v>
                </c:pt>
                <c:pt idx="249">
                  <c:v>-31.986728133555907</c:v>
                </c:pt>
                <c:pt idx="250">
                  <c:v>17.237574083745351</c:v>
                </c:pt>
                <c:pt idx="251">
                  <c:v>55.467228324316075</c:v>
                </c:pt>
                <c:pt idx="252">
                  <c:v>-63.306374563813279</c:v>
                </c:pt>
                <c:pt idx="253">
                  <c:v>-68.091453438632783</c:v>
                </c:pt>
                <c:pt idx="254">
                  <c:v>-5.8957933815526857</c:v>
                </c:pt>
                <c:pt idx="255">
                  <c:v>88.273291825119657</c:v>
                </c:pt>
                <c:pt idx="256">
                  <c:v>-53.591008880597343</c:v>
                </c:pt>
                <c:pt idx="257">
                  <c:v>45.505021423436645</c:v>
                </c:pt>
                <c:pt idx="258">
                  <c:v>-16.444353224205322</c:v>
                </c:pt>
                <c:pt idx="259">
                  <c:v>55.555691436049862</c:v>
                </c:pt>
                <c:pt idx="260">
                  <c:v>-31.499452862890326</c:v>
                </c:pt>
                <c:pt idx="261">
                  <c:v>52.386174726874501</c:v>
                </c:pt>
                <c:pt idx="262">
                  <c:v>42.209100499127153</c:v>
                </c:pt>
                <c:pt idx="263">
                  <c:v>49.966407564407859</c:v>
                </c:pt>
                <c:pt idx="264">
                  <c:v>-32.344277345468385</c:v>
                </c:pt>
                <c:pt idx="265">
                  <c:v>-29.724801211498274</c:v>
                </c:pt>
                <c:pt idx="266">
                  <c:v>-103.17650574611828</c:v>
                </c:pt>
                <c:pt idx="267">
                  <c:v>-25.700251624754817</c:v>
                </c:pt>
                <c:pt idx="268">
                  <c:v>-62.296445448989402</c:v>
                </c:pt>
                <c:pt idx="269">
                  <c:v>-15.965068957884235</c:v>
                </c:pt>
                <c:pt idx="270">
                  <c:v>49.29428999058814</c:v>
                </c:pt>
                <c:pt idx="271">
                  <c:v>6.4824051345468785</c:v>
                </c:pt>
                <c:pt idx="272">
                  <c:v>91.600378668348498</c:v>
                </c:pt>
                <c:pt idx="273">
                  <c:v>7.6496076737223859</c:v>
                </c:pt>
                <c:pt idx="274">
                  <c:v>27.631750520514302</c:v>
                </c:pt>
                <c:pt idx="275">
                  <c:v>-22.451306395500907</c:v>
                </c:pt>
                <c:pt idx="276">
                  <c:v>-27.597481243918544</c:v>
                </c:pt>
                <c:pt idx="277">
                  <c:v>2.1954716176777431</c:v>
                </c:pt>
                <c:pt idx="278">
                  <c:v>-28.070068749651668</c:v>
                </c:pt>
                <c:pt idx="279">
                  <c:v>61.608381192486284</c:v>
                </c:pt>
                <c:pt idx="280">
                  <c:v>54.233382155446286</c:v>
                </c:pt>
                <c:pt idx="281">
                  <c:v>-1.1924534959868627</c:v>
                </c:pt>
                <c:pt idx="282">
                  <c:v>64.333514633627871</c:v>
                </c:pt>
                <c:pt idx="283">
                  <c:v>8.8139333220643756</c:v>
                </c:pt>
                <c:pt idx="284">
                  <c:v>-28.74856389885278</c:v>
                </c:pt>
                <c:pt idx="285">
                  <c:v>62.648625664270376</c:v>
                </c:pt>
                <c:pt idx="286">
                  <c:v>-42.991941701536746</c:v>
                </c:pt>
                <c:pt idx="287">
                  <c:v>-11.667769694568781</c:v>
                </c:pt>
                <c:pt idx="288">
                  <c:v>53.623566354684485</c:v>
                </c:pt>
                <c:pt idx="289">
                  <c:v>2.8844096935542423</c:v>
                </c:pt>
                <c:pt idx="290">
                  <c:v>-49.882985876527371</c:v>
                </c:pt>
                <c:pt idx="291">
                  <c:v>-36.676462360497609</c:v>
                </c:pt>
                <c:pt idx="292">
                  <c:v>-5.4939623795901333</c:v>
                </c:pt>
                <c:pt idx="293">
                  <c:v>42.666467449582626</c:v>
                </c:pt>
                <c:pt idx="294">
                  <c:v>42.806674442597121</c:v>
                </c:pt>
                <c:pt idx="295">
                  <c:v>-8.0716010450460338</c:v>
                </c:pt>
                <c:pt idx="296">
                  <c:v>101.03327454333926</c:v>
                </c:pt>
                <c:pt idx="297">
                  <c:v>32.122829055382752</c:v>
                </c:pt>
                <c:pt idx="298">
                  <c:v>-12.80151347390856</c:v>
                </c:pt>
                <c:pt idx="299">
                  <c:v>-50.738430236295891</c:v>
                </c:pt>
                <c:pt idx="300">
                  <c:v>-38.686696486632357</c:v>
                </c:pt>
                <c:pt idx="301">
                  <c:v>32.354818093605665</c:v>
                </c:pt>
                <c:pt idx="302">
                  <c:v>3.387153407768686</c:v>
                </c:pt>
                <c:pt idx="303">
                  <c:v>41.411263240368235</c:v>
                </c:pt>
                <c:pt idx="304">
                  <c:v>-11.571980243803772</c:v>
                </c:pt>
                <c:pt idx="305">
                  <c:v>-7.5617818717548495</c:v>
                </c:pt>
                <c:pt idx="306">
                  <c:v>25.442581228578899</c:v>
                </c:pt>
                <c:pt idx="307">
                  <c:v>17.441764324244883</c:v>
                </c:pt>
                <c:pt idx="308">
                  <c:v>47.436359728057255</c:v>
                </c:pt>
                <c:pt idx="309">
                  <c:v>-11.573098638550841</c:v>
                </c:pt>
                <c:pt idx="310">
                  <c:v>-33.586130806439051</c:v>
                </c:pt>
                <c:pt idx="311">
                  <c:v>-34.602306472753057</c:v>
                </c:pt>
                <c:pt idx="312">
                  <c:v>-19.621240891311857</c:v>
                </c:pt>
                <c:pt idx="313">
                  <c:v>-1.6425909572346848</c:v>
                </c:pt>
                <c:pt idx="314">
                  <c:v>19.333948501325988</c:v>
                </c:pt>
                <c:pt idx="315">
                  <c:v>-3.6913517841540346</c:v>
                </c:pt>
                <c:pt idx="316">
                  <c:v>14.28174774990635</c:v>
                </c:pt>
                <c:pt idx="317">
                  <c:v>18.253458550248769</c:v>
                </c:pt>
                <c:pt idx="318">
                  <c:v>54.223966778073397</c:v>
                </c:pt>
                <c:pt idx="319">
                  <c:v>20.193435924653713</c:v>
                </c:pt>
                <c:pt idx="320">
                  <c:v>4.1620092173501675</c:v>
                </c:pt>
                <c:pt idx="321">
                  <c:v>-2.8701881763016273</c:v>
                </c:pt>
                <c:pt idx="322">
                  <c:v>-51.903047137499186</c:v>
                </c:pt>
                <c:pt idx="323">
                  <c:v>-13.936472768230509</c:v>
                </c:pt>
                <c:pt idx="324">
                  <c:v>22.029617264019521</c:v>
                </c:pt>
                <c:pt idx="325">
                  <c:v>-17.004705780206315</c:v>
                </c:pt>
                <c:pt idx="326">
                  <c:v>1.9606196304898948</c:v>
                </c:pt>
                <c:pt idx="327">
                  <c:v>108.92564650155046</c:v>
                </c:pt>
                <c:pt idx="328">
                  <c:v>10.890420386922859</c:v>
                </c:pt>
                <c:pt idx="329">
                  <c:v>-76.145019654584232</c:v>
                </c:pt>
                <c:pt idx="330">
                  <c:v>-39.180640210795715</c:v>
                </c:pt>
                <c:pt idx="331">
                  <c:v>-28.216412765729466</c:v>
                </c:pt>
                <c:pt idx="332">
                  <c:v>14.747686962066382</c:v>
                </c:pt>
                <c:pt idx="333">
                  <c:v>-48.2883203988753</c:v>
                </c:pt>
                <c:pt idx="334">
                  <c:v>-83.324417363221698</c:v>
                </c:pt>
                <c:pt idx="335">
                  <c:v>-58.360589143445488</c:v>
                </c:pt>
                <c:pt idx="336">
                  <c:v>44.603176738238815</c:v>
                </c:pt>
                <c:pt idx="337">
                  <c:v>-32.433109212985997</c:v>
                </c:pt>
                <c:pt idx="338">
                  <c:v>-20.469438172464965</c:v>
                </c:pt>
                <c:pt idx="339">
                  <c:v>85.494197256254282</c:v>
                </c:pt>
                <c:pt idx="340">
                  <c:v>-4.5421967411916544</c:v>
                </c:pt>
                <c:pt idx="341">
                  <c:v>26.421384996790021</c:v>
                </c:pt>
                <c:pt idx="342">
                  <c:v>-61.6150532322104</c:v>
                </c:pt>
                <c:pt idx="343">
                  <c:v>32.348492142159003</c:v>
                </c:pt>
                <c:pt idx="344">
                  <c:v>2.3120240795803868</c:v>
                </c:pt>
                <c:pt idx="345">
                  <c:v>3.2755450281579406</c:v>
                </c:pt>
                <c:pt idx="346">
                  <c:v>20.239057008436792</c:v>
                </c:pt>
                <c:pt idx="347">
                  <c:v>-91.797438315545094</c:v>
                </c:pt>
                <c:pt idx="348">
                  <c:v>93.16606042368096</c:v>
                </c:pt>
                <c:pt idx="349">
                  <c:v>47.129554347442713</c:v>
                </c:pt>
                <c:pt idx="350">
                  <c:v>12.093044373252825</c:v>
                </c:pt>
                <c:pt idx="351">
                  <c:v>-107.94346874975783</c:v>
                </c:pt>
                <c:pt idx="352">
                  <c:v>-5.9799844112482079</c:v>
                </c:pt>
                <c:pt idx="353">
                  <c:v>-2.0165021150178886</c:v>
                </c:pt>
                <c:pt idx="354">
                  <c:v>-33.053021458520107</c:v>
                </c:pt>
                <c:pt idx="355">
                  <c:v>16.910457884118578</c:v>
                </c:pt>
                <c:pt idx="356">
                  <c:v>70.87393617614299</c:v>
                </c:pt>
                <c:pt idx="357">
                  <c:v>-47.162586370245116</c:v>
                </c:pt>
                <c:pt idx="358">
                  <c:v>80.800890415649462</c:v>
                </c:pt>
                <c:pt idx="359">
                  <c:v>-11.235633329157002</c:v>
                </c:pt>
                <c:pt idx="360">
                  <c:v>-45.27215749491225</c:v>
                </c:pt>
                <c:pt idx="361">
                  <c:v>-34.308681993888911</c:v>
                </c:pt>
                <c:pt idx="362">
                  <c:v>43.654793243888932</c:v>
                </c:pt>
                <c:pt idx="363">
                  <c:v>20.61826827412051</c:v>
                </c:pt>
                <c:pt idx="364">
                  <c:v>35.581743141049266</c:v>
                </c:pt>
                <c:pt idx="365">
                  <c:v>53.545217879744335</c:v>
                </c:pt>
                <c:pt idx="366">
                  <c:v>0.50869251794650339</c:v>
                </c:pt>
                <c:pt idx="367">
                  <c:v>61.472167077552704</c:v>
                </c:pt>
                <c:pt idx="368">
                  <c:v>23.43564157581185</c:v>
                </c:pt>
                <c:pt idx="369">
                  <c:v>51.399116026282918</c:v>
                </c:pt>
                <c:pt idx="370">
                  <c:v>-66.637409560396947</c:v>
                </c:pt>
                <c:pt idx="371">
                  <c:v>68.326064824098637</c:v>
                </c:pt>
                <c:pt idx="372">
                  <c:v>49.289539186275256</c:v>
                </c:pt>
                <c:pt idx="373">
                  <c:v>16.253013531204189</c:v>
                </c:pt>
                <c:pt idx="374">
                  <c:v>58.216487862831109</c:v>
                </c:pt>
                <c:pt idx="375">
                  <c:v>-9.8200378157807382</c:v>
                </c:pt>
                <c:pt idx="376">
                  <c:v>-51.856563502257281</c:v>
                </c:pt>
                <c:pt idx="377">
                  <c:v>21.106910805236371</c:v>
                </c:pt>
                <c:pt idx="378">
                  <c:v>31.07038510811692</c:v>
                </c:pt>
                <c:pt idx="379">
                  <c:v>-66.966140592525278</c:v>
                </c:pt>
                <c:pt idx="380">
                  <c:v>105.99733370414791</c:v>
                </c:pt>
                <c:pt idx="381">
                  <c:v>23.960807998779</c:v>
                </c:pt>
                <c:pt idx="382">
                  <c:v>-36.075717708139585</c:v>
                </c:pt>
                <c:pt idx="383">
                  <c:v>2.8877565837674473</c:v>
                </c:pt>
                <c:pt idx="384">
                  <c:v>-42.148769125213029</c:v>
                </c:pt>
                <c:pt idx="385">
                  <c:v>-19.185294834863374</c:v>
                </c:pt>
                <c:pt idx="386">
                  <c:v>27.778179454981824</c:v>
                </c:pt>
                <c:pt idx="387">
                  <c:v>71.741653744447646</c:v>
                </c:pt>
                <c:pt idx="388">
                  <c:v>-39.294871966370707</c:v>
                </c:pt>
                <c:pt idx="389">
                  <c:v>-33.331397677402201</c:v>
                </c:pt>
                <c:pt idx="390">
                  <c:v>64.632076611407456</c:v>
                </c:pt>
                <c:pt idx="391">
                  <c:v>30.595550900098495</c:v>
                </c:pt>
                <c:pt idx="392">
                  <c:v>-5.4409748112996601</c:v>
                </c:pt>
                <c:pt idx="393">
                  <c:v>38.522499477238206</c:v>
                </c:pt>
                <c:pt idx="394">
                  <c:v>-31.514026234273896</c:v>
                </c:pt>
                <c:pt idx="395">
                  <c:v>124.44944805417919</c:v>
                </c:pt>
                <c:pt idx="396">
                  <c:v>69.41292234260456</c:v>
                </c:pt>
                <c:pt idx="397">
                  <c:v>12.376396631011065</c:v>
                </c:pt>
                <c:pt idx="398">
                  <c:v>26.339870919403857</c:v>
                </c:pt>
                <c:pt idx="399">
                  <c:v>78.303345207784488</c:v>
                </c:pt>
                <c:pt idx="400">
                  <c:v>99.266819496158988</c:v>
                </c:pt>
                <c:pt idx="401">
                  <c:v>-2.7697062154737777</c:v>
                </c:pt>
                <c:pt idx="402">
                  <c:v>13.193768072890242</c:v>
                </c:pt>
                <c:pt idx="403">
                  <c:v>19.157242361251257</c:v>
                </c:pt>
                <c:pt idx="404">
                  <c:v>18.120716649609854</c:v>
                </c:pt>
                <c:pt idx="405">
                  <c:v>17.084190937967097</c:v>
                </c:pt>
                <c:pt idx="406">
                  <c:v>38.04766522632319</c:v>
                </c:pt>
                <c:pt idx="407">
                  <c:v>-5.9888604853217755</c:v>
                </c:pt>
                <c:pt idx="408">
                  <c:v>-15.02538619696711</c:v>
                </c:pt>
                <c:pt idx="409">
                  <c:v>80.938088091387129</c:v>
                </c:pt>
                <c:pt idx="410">
                  <c:v>-9.8437620259177613E-2</c:v>
                </c:pt>
                <c:pt idx="411">
                  <c:v>-7.1349633319054746</c:v>
                </c:pt>
                <c:pt idx="412">
                  <c:v>155.82851095644807</c:v>
                </c:pt>
                <c:pt idx="413">
                  <c:v>84.791985244801268</c:v>
                </c:pt>
                <c:pt idx="414">
                  <c:v>-14.244540466845375</c:v>
                </c:pt>
                <c:pt idx="415">
                  <c:v>104.71893382150792</c:v>
                </c:pt>
                <c:pt idx="416">
                  <c:v>-11.317591890139058</c:v>
                </c:pt>
                <c:pt idx="417">
                  <c:v>-19.354117601785834</c:v>
                </c:pt>
                <c:pt idx="418">
                  <c:v>43.609356686567367</c:v>
                </c:pt>
                <c:pt idx="419">
                  <c:v>-25.427169025079671</c:v>
                </c:pt>
                <c:pt idx="420">
                  <c:v>34.536305263273505</c:v>
                </c:pt>
                <c:pt idx="421">
                  <c:v>57.499779551626681</c:v>
                </c:pt>
                <c:pt idx="422">
                  <c:v>36.463253839979615</c:v>
                </c:pt>
                <c:pt idx="423">
                  <c:v>26.42672812833278</c:v>
                </c:pt>
                <c:pt idx="424">
                  <c:v>82.390202416685938</c:v>
                </c:pt>
                <c:pt idx="425">
                  <c:v>41.353676705038872</c:v>
                </c:pt>
                <c:pt idx="426">
                  <c:v>91.317150993392033</c:v>
                </c:pt>
                <c:pt idx="427">
                  <c:v>167.28062528174519</c:v>
                </c:pt>
                <c:pt idx="428">
                  <c:v>121.24409957009811</c:v>
                </c:pt>
                <c:pt idx="429">
                  <c:v>56.207573858451269</c:v>
                </c:pt>
                <c:pt idx="430">
                  <c:v>40.171048146804424</c:v>
                </c:pt>
                <c:pt idx="431">
                  <c:v>11.134522435157351</c:v>
                </c:pt>
                <c:pt idx="432">
                  <c:v>85.097996723510505</c:v>
                </c:pt>
                <c:pt idx="433">
                  <c:v>98.061471011863659</c:v>
                </c:pt>
                <c:pt idx="434">
                  <c:v>54.024945300216586</c:v>
                </c:pt>
                <c:pt idx="435">
                  <c:v>21.988419588569741</c:v>
                </c:pt>
                <c:pt idx="436">
                  <c:v>28.951893876922895</c:v>
                </c:pt>
                <c:pt idx="437">
                  <c:v>43.915368165275822</c:v>
                </c:pt>
                <c:pt idx="438">
                  <c:v>-10.121157546371023</c:v>
                </c:pt>
                <c:pt idx="439">
                  <c:v>-15.157683258017869</c:v>
                </c:pt>
                <c:pt idx="440">
                  <c:v>-48.194208969664942</c:v>
                </c:pt>
                <c:pt idx="441">
                  <c:v>-0.23073468131178745</c:v>
                </c:pt>
                <c:pt idx="442">
                  <c:v>-37.267260392958633</c:v>
                </c:pt>
                <c:pt idx="443">
                  <c:v>30.696213895394294</c:v>
                </c:pt>
                <c:pt idx="444">
                  <c:v>-30.340311816252552</c:v>
                </c:pt>
                <c:pt idx="445">
                  <c:v>15.623162472100603</c:v>
                </c:pt>
                <c:pt idx="446">
                  <c:v>-1.4133632395464701</c:v>
                </c:pt>
                <c:pt idx="447">
                  <c:v>70.550111048806684</c:v>
                </c:pt>
                <c:pt idx="448">
                  <c:v>38.513585337159839</c:v>
                </c:pt>
                <c:pt idx="449">
                  <c:v>84.477059625512766</c:v>
                </c:pt>
                <c:pt idx="450">
                  <c:v>-6.5594660861340799</c:v>
                </c:pt>
                <c:pt idx="451">
                  <c:v>38.404008202219075</c:v>
                </c:pt>
                <c:pt idx="452">
                  <c:v>17.367482490572002</c:v>
                </c:pt>
                <c:pt idx="453">
                  <c:v>-27.669043221074844</c:v>
                </c:pt>
                <c:pt idx="454">
                  <c:v>113.29443106727831</c:v>
                </c:pt>
                <c:pt idx="455">
                  <c:v>84.257905355631237</c:v>
                </c:pt>
                <c:pt idx="456">
                  <c:v>-47.778620356015608</c:v>
                </c:pt>
                <c:pt idx="457">
                  <c:v>59.184853932337546</c:v>
                </c:pt>
                <c:pt idx="458">
                  <c:v>25.148328220690473</c:v>
                </c:pt>
                <c:pt idx="459">
                  <c:v>15.111802509043628</c:v>
                </c:pt>
                <c:pt idx="460">
                  <c:v>48.075276797396782</c:v>
                </c:pt>
                <c:pt idx="461">
                  <c:v>37.038751085749709</c:v>
                </c:pt>
                <c:pt idx="462">
                  <c:v>14.002225374102863</c:v>
                </c:pt>
                <c:pt idx="463">
                  <c:v>-33.034300337543982</c:v>
                </c:pt>
                <c:pt idx="464">
                  <c:v>8.9291739508089449</c:v>
                </c:pt>
                <c:pt idx="465">
                  <c:v>98.892648239162099</c:v>
                </c:pt>
                <c:pt idx="466">
                  <c:v>145.85612252751525</c:v>
                </c:pt>
                <c:pt idx="467">
                  <c:v>-44.180403184131819</c:v>
                </c:pt>
                <c:pt idx="468">
                  <c:v>1.7830711042213352</c:v>
                </c:pt>
                <c:pt idx="469">
                  <c:v>31.74654539257449</c:v>
                </c:pt>
                <c:pt idx="470">
                  <c:v>17.710019680927417</c:v>
                </c:pt>
                <c:pt idx="471">
                  <c:v>113.67349396928057</c:v>
                </c:pt>
                <c:pt idx="472">
                  <c:v>-5.3630317423662746</c:v>
                </c:pt>
                <c:pt idx="473">
                  <c:v>78.600442545986652</c:v>
                </c:pt>
                <c:pt idx="474">
                  <c:v>28.563916834339807</c:v>
                </c:pt>
                <c:pt idx="475">
                  <c:v>8.5273911226929613</c:v>
                </c:pt>
                <c:pt idx="476">
                  <c:v>41.490865411045888</c:v>
                </c:pt>
                <c:pt idx="477">
                  <c:v>36.454339699399043</c:v>
                </c:pt>
                <c:pt idx="478">
                  <c:v>15.417813987752197</c:v>
                </c:pt>
                <c:pt idx="479">
                  <c:v>78.381288276105124</c:v>
                </c:pt>
                <c:pt idx="480">
                  <c:v>-4.6552374355424035</c:v>
                </c:pt>
                <c:pt idx="481">
                  <c:v>25.308236852811433</c:v>
                </c:pt>
                <c:pt idx="482">
                  <c:v>-19.728288858836322</c:v>
                </c:pt>
                <c:pt idx="483">
                  <c:v>50.235185429517514</c:v>
                </c:pt>
                <c:pt idx="484">
                  <c:v>17.198659717869759</c:v>
                </c:pt>
                <c:pt idx="485">
                  <c:v>24.162134006222914</c:v>
                </c:pt>
                <c:pt idx="486">
                  <c:v>71.12560829457675</c:v>
                </c:pt>
                <c:pt idx="487">
                  <c:v>43.089082582929223</c:v>
                </c:pt>
                <c:pt idx="488">
                  <c:v>7.0525568712828317</c:v>
                </c:pt>
                <c:pt idx="489">
                  <c:v>-47.983968840364696</c:v>
                </c:pt>
                <c:pt idx="490">
                  <c:v>4.979505447988231</c:v>
                </c:pt>
                <c:pt idx="491">
                  <c:v>-9.0570202636586146</c:v>
                </c:pt>
                <c:pt idx="492">
                  <c:v>7.9064540246945398</c:v>
                </c:pt>
                <c:pt idx="493">
                  <c:v>-61.130071686952306</c:v>
                </c:pt>
                <c:pt idx="494">
                  <c:v>48.833402601400621</c:v>
                </c:pt>
                <c:pt idx="495">
                  <c:v>23.796876889753776</c:v>
                </c:pt>
                <c:pt idx="496">
                  <c:v>-11.239648821893297</c:v>
                </c:pt>
                <c:pt idx="497">
                  <c:v>42.723825466459857</c:v>
                </c:pt>
                <c:pt idx="498">
                  <c:v>-77.312700245186988</c:v>
                </c:pt>
                <c:pt idx="499">
                  <c:v>-45.349225956834061</c:v>
                </c:pt>
                <c:pt idx="500">
                  <c:v>9.614248331519093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5.7320455361686916E-2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Silica!$A$12:$A$515</c:f>
              <c:numCache>
                <c:formatCode>General</c:formatCode>
                <c:ptCount val="504"/>
                <c:pt idx="0">
                  <c:v>195</c:v>
                </c:pt>
                <c:pt idx="1">
                  <c:v>195.05</c:v>
                </c:pt>
                <c:pt idx="2">
                  <c:v>195.1</c:v>
                </c:pt>
                <c:pt idx="3">
                  <c:v>195.15</c:v>
                </c:pt>
                <c:pt idx="4">
                  <c:v>195.2</c:v>
                </c:pt>
                <c:pt idx="5">
                  <c:v>195.25</c:v>
                </c:pt>
                <c:pt idx="6">
                  <c:v>195.3</c:v>
                </c:pt>
                <c:pt idx="7">
                  <c:v>195.35</c:v>
                </c:pt>
                <c:pt idx="8">
                  <c:v>195.4</c:v>
                </c:pt>
                <c:pt idx="9">
                  <c:v>195.45</c:v>
                </c:pt>
                <c:pt idx="10">
                  <c:v>195.5</c:v>
                </c:pt>
                <c:pt idx="11">
                  <c:v>195.55</c:v>
                </c:pt>
                <c:pt idx="12">
                  <c:v>195.6</c:v>
                </c:pt>
                <c:pt idx="13">
                  <c:v>195.65</c:v>
                </c:pt>
                <c:pt idx="14">
                  <c:v>195.7</c:v>
                </c:pt>
                <c:pt idx="15">
                  <c:v>195.75</c:v>
                </c:pt>
                <c:pt idx="16">
                  <c:v>195.8</c:v>
                </c:pt>
                <c:pt idx="17">
                  <c:v>195.85</c:v>
                </c:pt>
                <c:pt idx="18">
                  <c:v>195.9</c:v>
                </c:pt>
                <c:pt idx="19">
                  <c:v>195.95</c:v>
                </c:pt>
                <c:pt idx="20">
                  <c:v>196</c:v>
                </c:pt>
                <c:pt idx="21">
                  <c:v>196.05</c:v>
                </c:pt>
                <c:pt idx="22">
                  <c:v>196.1</c:v>
                </c:pt>
                <c:pt idx="23">
                  <c:v>196.15</c:v>
                </c:pt>
                <c:pt idx="24">
                  <c:v>196.2</c:v>
                </c:pt>
                <c:pt idx="25">
                  <c:v>196.25</c:v>
                </c:pt>
                <c:pt idx="26">
                  <c:v>196.3</c:v>
                </c:pt>
                <c:pt idx="27">
                  <c:v>196.35</c:v>
                </c:pt>
                <c:pt idx="28">
                  <c:v>196.4</c:v>
                </c:pt>
                <c:pt idx="29">
                  <c:v>196.45</c:v>
                </c:pt>
                <c:pt idx="30">
                  <c:v>196.5</c:v>
                </c:pt>
                <c:pt idx="31">
                  <c:v>196.55</c:v>
                </c:pt>
                <c:pt idx="32">
                  <c:v>196.6</c:v>
                </c:pt>
                <c:pt idx="33">
                  <c:v>196.65</c:v>
                </c:pt>
                <c:pt idx="34">
                  <c:v>196.7</c:v>
                </c:pt>
                <c:pt idx="35">
                  <c:v>196.75</c:v>
                </c:pt>
                <c:pt idx="36">
                  <c:v>196.8</c:v>
                </c:pt>
                <c:pt idx="37">
                  <c:v>196.85</c:v>
                </c:pt>
                <c:pt idx="38">
                  <c:v>196.9</c:v>
                </c:pt>
                <c:pt idx="39">
                  <c:v>196.95</c:v>
                </c:pt>
                <c:pt idx="40">
                  <c:v>197</c:v>
                </c:pt>
                <c:pt idx="41">
                  <c:v>197.05</c:v>
                </c:pt>
                <c:pt idx="42">
                  <c:v>197.1</c:v>
                </c:pt>
                <c:pt idx="43">
                  <c:v>197.15</c:v>
                </c:pt>
                <c:pt idx="44">
                  <c:v>197.20000000000101</c:v>
                </c:pt>
                <c:pt idx="45">
                  <c:v>197.25000000000099</c:v>
                </c:pt>
                <c:pt idx="46">
                  <c:v>197.30000000000101</c:v>
                </c:pt>
                <c:pt idx="47">
                  <c:v>197.35000000000099</c:v>
                </c:pt>
                <c:pt idx="48">
                  <c:v>197.400000000001</c:v>
                </c:pt>
                <c:pt idx="49">
                  <c:v>197.45000000000101</c:v>
                </c:pt>
                <c:pt idx="50">
                  <c:v>197.50000000000099</c:v>
                </c:pt>
                <c:pt idx="51">
                  <c:v>197.55000000000101</c:v>
                </c:pt>
                <c:pt idx="52">
                  <c:v>197.60000000000099</c:v>
                </c:pt>
                <c:pt idx="53">
                  <c:v>197.650000000001</c:v>
                </c:pt>
                <c:pt idx="54">
                  <c:v>197.70000000000101</c:v>
                </c:pt>
                <c:pt idx="55">
                  <c:v>197.75000000000099</c:v>
                </c:pt>
                <c:pt idx="56">
                  <c:v>197.80000000000101</c:v>
                </c:pt>
                <c:pt idx="57">
                  <c:v>197.85000000000099</c:v>
                </c:pt>
                <c:pt idx="58">
                  <c:v>197.900000000001</c:v>
                </c:pt>
                <c:pt idx="59">
                  <c:v>197.95000000000101</c:v>
                </c:pt>
                <c:pt idx="60">
                  <c:v>198.00000000000099</c:v>
                </c:pt>
                <c:pt idx="61">
                  <c:v>198.05000000000101</c:v>
                </c:pt>
                <c:pt idx="62">
                  <c:v>198.10000000000099</c:v>
                </c:pt>
                <c:pt idx="63">
                  <c:v>198.150000000001</c:v>
                </c:pt>
                <c:pt idx="64">
                  <c:v>198.20000000000101</c:v>
                </c:pt>
                <c:pt idx="65">
                  <c:v>198.25000000000099</c:v>
                </c:pt>
                <c:pt idx="66">
                  <c:v>198.30000000000101</c:v>
                </c:pt>
                <c:pt idx="67">
                  <c:v>198.35000000000099</c:v>
                </c:pt>
                <c:pt idx="68">
                  <c:v>198.400000000001</c:v>
                </c:pt>
                <c:pt idx="69">
                  <c:v>198.45000000000101</c:v>
                </c:pt>
                <c:pt idx="70">
                  <c:v>198.50000000000099</c:v>
                </c:pt>
                <c:pt idx="71">
                  <c:v>198.55000000000101</c:v>
                </c:pt>
                <c:pt idx="72">
                  <c:v>198.60000000000099</c:v>
                </c:pt>
                <c:pt idx="73">
                  <c:v>198.650000000001</c:v>
                </c:pt>
                <c:pt idx="74">
                  <c:v>198.70000000000101</c:v>
                </c:pt>
                <c:pt idx="75">
                  <c:v>198.75000000000099</c:v>
                </c:pt>
                <c:pt idx="76">
                  <c:v>198.80000000000101</c:v>
                </c:pt>
                <c:pt idx="77">
                  <c:v>198.85000000000099</c:v>
                </c:pt>
                <c:pt idx="78">
                  <c:v>198.900000000001</c:v>
                </c:pt>
                <c:pt idx="79">
                  <c:v>198.95000000000101</c:v>
                </c:pt>
                <c:pt idx="80">
                  <c:v>199.00000000000099</c:v>
                </c:pt>
                <c:pt idx="81">
                  <c:v>199.05000000000101</c:v>
                </c:pt>
                <c:pt idx="82">
                  <c:v>199.10000000000099</c:v>
                </c:pt>
                <c:pt idx="83">
                  <c:v>199.150000000001</c:v>
                </c:pt>
                <c:pt idx="84">
                  <c:v>199.20000000000101</c:v>
                </c:pt>
                <c:pt idx="85">
                  <c:v>199.25000000000099</c:v>
                </c:pt>
                <c:pt idx="86">
                  <c:v>199.30000000000101</c:v>
                </c:pt>
                <c:pt idx="87">
                  <c:v>199.35000000000099</c:v>
                </c:pt>
                <c:pt idx="88">
                  <c:v>199.400000000001</c:v>
                </c:pt>
                <c:pt idx="89">
                  <c:v>199.45000000000101</c:v>
                </c:pt>
                <c:pt idx="90">
                  <c:v>199.50000000000099</c:v>
                </c:pt>
                <c:pt idx="91">
                  <c:v>199.55000000000101</c:v>
                </c:pt>
                <c:pt idx="92">
                  <c:v>199.60000000000099</c:v>
                </c:pt>
                <c:pt idx="93">
                  <c:v>199.650000000001</c:v>
                </c:pt>
                <c:pt idx="94">
                  <c:v>199.70000000000101</c:v>
                </c:pt>
                <c:pt idx="95">
                  <c:v>199.75000000000099</c:v>
                </c:pt>
                <c:pt idx="96">
                  <c:v>199.80000000000101</c:v>
                </c:pt>
                <c:pt idx="97">
                  <c:v>199.85000000000099</c:v>
                </c:pt>
                <c:pt idx="98">
                  <c:v>199.900000000001</c:v>
                </c:pt>
                <c:pt idx="99">
                  <c:v>199.95000000000101</c:v>
                </c:pt>
                <c:pt idx="100">
                  <c:v>200.00000000000099</c:v>
                </c:pt>
                <c:pt idx="101">
                  <c:v>200.05000000000101</c:v>
                </c:pt>
                <c:pt idx="102">
                  <c:v>200.10000000000099</c:v>
                </c:pt>
                <c:pt idx="103">
                  <c:v>200.150000000001</c:v>
                </c:pt>
                <c:pt idx="104">
                  <c:v>200.20000000000101</c:v>
                </c:pt>
                <c:pt idx="105">
                  <c:v>200.25000000000099</c:v>
                </c:pt>
                <c:pt idx="106">
                  <c:v>200.30000000000101</c:v>
                </c:pt>
                <c:pt idx="107">
                  <c:v>200.35000000000099</c:v>
                </c:pt>
                <c:pt idx="108">
                  <c:v>200.400000000001</c:v>
                </c:pt>
                <c:pt idx="109">
                  <c:v>200.45000000000101</c:v>
                </c:pt>
                <c:pt idx="110">
                  <c:v>200.50000000000099</c:v>
                </c:pt>
                <c:pt idx="111">
                  <c:v>200.55000000000101</c:v>
                </c:pt>
                <c:pt idx="112">
                  <c:v>200.60000000000099</c:v>
                </c:pt>
                <c:pt idx="113">
                  <c:v>200.650000000001</c:v>
                </c:pt>
                <c:pt idx="114">
                  <c:v>200.70000000000101</c:v>
                </c:pt>
                <c:pt idx="115">
                  <c:v>200.75000000000099</c:v>
                </c:pt>
                <c:pt idx="116">
                  <c:v>200.80000000000101</c:v>
                </c:pt>
                <c:pt idx="117">
                  <c:v>200.85000000000099</c:v>
                </c:pt>
                <c:pt idx="118">
                  <c:v>200.900000000001</c:v>
                </c:pt>
                <c:pt idx="119">
                  <c:v>200.95000000000101</c:v>
                </c:pt>
                <c:pt idx="120">
                  <c:v>201.00000000000099</c:v>
                </c:pt>
                <c:pt idx="121">
                  <c:v>201.05000000000101</c:v>
                </c:pt>
                <c:pt idx="122">
                  <c:v>201.10000000000099</c:v>
                </c:pt>
                <c:pt idx="123">
                  <c:v>201.150000000001</c:v>
                </c:pt>
                <c:pt idx="124">
                  <c:v>201.20000000000101</c:v>
                </c:pt>
                <c:pt idx="125">
                  <c:v>201.25000000000099</c:v>
                </c:pt>
                <c:pt idx="126">
                  <c:v>201.30000000000101</c:v>
                </c:pt>
                <c:pt idx="127">
                  <c:v>201.35000000000099</c:v>
                </c:pt>
                <c:pt idx="128">
                  <c:v>201.400000000001</c:v>
                </c:pt>
                <c:pt idx="129">
                  <c:v>201.45000000000101</c:v>
                </c:pt>
                <c:pt idx="130">
                  <c:v>201.50000000000099</c:v>
                </c:pt>
                <c:pt idx="131">
                  <c:v>201.55000000000101</c:v>
                </c:pt>
                <c:pt idx="132">
                  <c:v>201.60000000000201</c:v>
                </c:pt>
                <c:pt idx="133">
                  <c:v>201.650000000002</c:v>
                </c:pt>
                <c:pt idx="134">
                  <c:v>201.70000000000201</c:v>
                </c:pt>
                <c:pt idx="135">
                  <c:v>201.75000000000199</c:v>
                </c:pt>
                <c:pt idx="136">
                  <c:v>201.800000000002</c:v>
                </c:pt>
                <c:pt idx="137">
                  <c:v>201.85000000000201</c:v>
                </c:pt>
                <c:pt idx="138">
                  <c:v>201.900000000002</c:v>
                </c:pt>
                <c:pt idx="139">
                  <c:v>201.95000000000201</c:v>
                </c:pt>
                <c:pt idx="140">
                  <c:v>202.00000000000199</c:v>
                </c:pt>
                <c:pt idx="141">
                  <c:v>202.050000000002</c:v>
                </c:pt>
                <c:pt idx="142">
                  <c:v>202.10000000000201</c:v>
                </c:pt>
                <c:pt idx="143">
                  <c:v>202.150000000002</c:v>
                </c:pt>
                <c:pt idx="144">
                  <c:v>202.20000000000201</c:v>
                </c:pt>
                <c:pt idx="145">
                  <c:v>202.25000000000199</c:v>
                </c:pt>
                <c:pt idx="146">
                  <c:v>202.300000000002</c:v>
                </c:pt>
                <c:pt idx="147">
                  <c:v>202.35000000000201</c:v>
                </c:pt>
                <c:pt idx="148">
                  <c:v>202.400000000002</c:v>
                </c:pt>
                <c:pt idx="149">
                  <c:v>202.45000000000201</c:v>
                </c:pt>
                <c:pt idx="150">
                  <c:v>202.50000000000199</c:v>
                </c:pt>
                <c:pt idx="151">
                  <c:v>202.550000000002</c:v>
                </c:pt>
                <c:pt idx="152">
                  <c:v>202.60000000000201</c:v>
                </c:pt>
                <c:pt idx="153">
                  <c:v>202.650000000002</c:v>
                </c:pt>
                <c:pt idx="154">
                  <c:v>202.70000000000201</c:v>
                </c:pt>
                <c:pt idx="155">
                  <c:v>202.75000000000199</c:v>
                </c:pt>
                <c:pt idx="156">
                  <c:v>202.800000000002</c:v>
                </c:pt>
                <c:pt idx="157">
                  <c:v>202.85000000000201</c:v>
                </c:pt>
                <c:pt idx="158">
                  <c:v>202.900000000002</c:v>
                </c:pt>
                <c:pt idx="159">
                  <c:v>202.95000000000201</c:v>
                </c:pt>
                <c:pt idx="160">
                  <c:v>203.00000000000199</c:v>
                </c:pt>
                <c:pt idx="161">
                  <c:v>203.050000000002</c:v>
                </c:pt>
                <c:pt idx="162">
                  <c:v>203.10000000000201</c:v>
                </c:pt>
                <c:pt idx="163">
                  <c:v>203.150000000002</c:v>
                </c:pt>
                <c:pt idx="164">
                  <c:v>203.20000000000201</c:v>
                </c:pt>
                <c:pt idx="165">
                  <c:v>203.25000000000199</c:v>
                </c:pt>
                <c:pt idx="166">
                  <c:v>203.300000000002</c:v>
                </c:pt>
                <c:pt idx="167">
                  <c:v>203.35000000000201</c:v>
                </c:pt>
                <c:pt idx="168">
                  <c:v>203.400000000002</c:v>
                </c:pt>
                <c:pt idx="169">
                  <c:v>203.45000000000201</c:v>
                </c:pt>
                <c:pt idx="170">
                  <c:v>203.50000000000199</c:v>
                </c:pt>
                <c:pt idx="171">
                  <c:v>203.550000000002</c:v>
                </c:pt>
                <c:pt idx="172">
                  <c:v>203.60000000000201</c:v>
                </c:pt>
                <c:pt idx="173">
                  <c:v>203.650000000002</c:v>
                </c:pt>
                <c:pt idx="174">
                  <c:v>203.70000000000201</c:v>
                </c:pt>
                <c:pt idx="175">
                  <c:v>203.75000000000199</c:v>
                </c:pt>
                <c:pt idx="176">
                  <c:v>203.800000000002</c:v>
                </c:pt>
                <c:pt idx="177">
                  <c:v>203.85000000000201</c:v>
                </c:pt>
                <c:pt idx="178">
                  <c:v>203.900000000002</c:v>
                </c:pt>
                <c:pt idx="179">
                  <c:v>203.95000000000201</c:v>
                </c:pt>
                <c:pt idx="180">
                  <c:v>204.00000000000199</c:v>
                </c:pt>
                <c:pt idx="181">
                  <c:v>204.050000000002</c:v>
                </c:pt>
                <c:pt idx="182">
                  <c:v>204.10000000000201</c:v>
                </c:pt>
                <c:pt idx="183">
                  <c:v>204.150000000002</c:v>
                </c:pt>
                <c:pt idx="184">
                  <c:v>204.20000000000201</c:v>
                </c:pt>
                <c:pt idx="185">
                  <c:v>204.25000000000199</c:v>
                </c:pt>
                <c:pt idx="186">
                  <c:v>204.300000000002</c:v>
                </c:pt>
                <c:pt idx="187">
                  <c:v>204.35000000000201</c:v>
                </c:pt>
                <c:pt idx="188">
                  <c:v>204.400000000002</c:v>
                </c:pt>
                <c:pt idx="189">
                  <c:v>204.45000000000201</c:v>
                </c:pt>
                <c:pt idx="190">
                  <c:v>204.50000000000199</c:v>
                </c:pt>
                <c:pt idx="191">
                  <c:v>204.550000000002</c:v>
                </c:pt>
                <c:pt idx="192">
                  <c:v>204.60000000000201</c:v>
                </c:pt>
                <c:pt idx="193">
                  <c:v>204.650000000002</c:v>
                </c:pt>
                <c:pt idx="194">
                  <c:v>204.70000000000201</c:v>
                </c:pt>
                <c:pt idx="195">
                  <c:v>204.75000000000199</c:v>
                </c:pt>
                <c:pt idx="196">
                  <c:v>204.800000000002</c:v>
                </c:pt>
                <c:pt idx="197">
                  <c:v>204.85000000000201</c:v>
                </c:pt>
                <c:pt idx="198">
                  <c:v>204.900000000002</c:v>
                </c:pt>
                <c:pt idx="199">
                  <c:v>204.95000000000201</c:v>
                </c:pt>
                <c:pt idx="200">
                  <c:v>205.00000000000199</c:v>
                </c:pt>
                <c:pt idx="201">
                  <c:v>205.050000000002</c:v>
                </c:pt>
                <c:pt idx="202">
                  <c:v>205.10000000000201</c:v>
                </c:pt>
                <c:pt idx="203">
                  <c:v>205.150000000002</c:v>
                </c:pt>
                <c:pt idx="204">
                  <c:v>205.20000000000201</c:v>
                </c:pt>
                <c:pt idx="205">
                  <c:v>205.25000000000199</c:v>
                </c:pt>
                <c:pt idx="206">
                  <c:v>205.300000000002</c:v>
                </c:pt>
                <c:pt idx="207">
                  <c:v>205.35000000000201</c:v>
                </c:pt>
                <c:pt idx="208">
                  <c:v>205.400000000002</c:v>
                </c:pt>
                <c:pt idx="209">
                  <c:v>205.45000000000201</c:v>
                </c:pt>
                <c:pt idx="210">
                  <c:v>205.50000000000199</c:v>
                </c:pt>
                <c:pt idx="211">
                  <c:v>205.550000000002</c:v>
                </c:pt>
                <c:pt idx="212">
                  <c:v>205.60000000000201</c:v>
                </c:pt>
                <c:pt idx="213">
                  <c:v>205.650000000002</c:v>
                </c:pt>
                <c:pt idx="214">
                  <c:v>205.70000000000201</c:v>
                </c:pt>
                <c:pt idx="215">
                  <c:v>205.75000000000199</c:v>
                </c:pt>
                <c:pt idx="216">
                  <c:v>205.800000000003</c:v>
                </c:pt>
                <c:pt idx="217">
                  <c:v>205.85000000000201</c:v>
                </c:pt>
                <c:pt idx="218">
                  <c:v>205.90000000000299</c:v>
                </c:pt>
                <c:pt idx="219">
                  <c:v>205.95000000000201</c:v>
                </c:pt>
                <c:pt idx="220">
                  <c:v>206.00000000000301</c:v>
                </c:pt>
                <c:pt idx="221">
                  <c:v>206.050000000003</c:v>
                </c:pt>
                <c:pt idx="222">
                  <c:v>206.10000000000201</c:v>
                </c:pt>
                <c:pt idx="223">
                  <c:v>206.15000000000299</c:v>
                </c:pt>
                <c:pt idx="224">
                  <c:v>206.20000000000201</c:v>
                </c:pt>
                <c:pt idx="225">
                  <c:v>206.25000000000301</c:v>
                </c:pt>
                <c:pt idx="226">
                  <c:v>206.300000000003</c:v>
                </c:pt>
                <c:pt idx="227">
                  <c:v>206.35000000000301</c:v>
                </c:pt>
                <c:pt idx="228">
                  <c:v>206.40000000000299</c:v>
                </c:pt>
                <c:pt idx="229">
                  <c:v>206.450000000003</c:v>
                </c:pt>
                <c:pt idx="230">
                  <c:v>206.50000000000301</c:v>
                </c:pt>
                <c:pt idx="231">
                  <c:v>206.550000000003</c:v>
                </c:pt>
                <c:pt idx="232">
                  <c:v>206.60000000000301</c:v>
                </c:pt>
                <c:pt idx="233">
                  <c:v>206.65000000000299</c:v>
                </c:pt>
                <c:pt idx="234">
                  <c:v>206.700000000003</c:v>
                </c:pt>
                <c:pt idx="235">
                  <c:v>206.75000000000301</c:v>
                </c:pt>
                <c:pt idx="236">
                  <c:v>206.800000000003</c:v>
                </c:pt>
                <c:pt idx="237">
                  <c:v>206.85000000000301</c:v>
                </c:pt>
                <c:pt idx="238">
                  <c:v>206.90000000000299</c:v>
                </c:pt>
                <c:pt idx="239">
                  <c:v>206.950000000003</c:v>
                </c:pt>
                <c:pt idx="240">
                  <c:v>207.00000000000301</c:v>
                </c:pt>
                <c:pt idx="241">
                  <c:v>207.050000000003</c:v>
                </c:pt>
                <c:pt idx="242">
                  <c:v>207.10000000000301</c:v>
                </c:pt>
                <c:pt idx="243">
                  <c:v>207.15000000000299</c:v>
                </c:pt>
                <c:pt idx="244">
                  <c:v>207.200000000003</c:v>
                </c:pt>
                <c:pt idx="245">
                  <c:v>207.25000000000301</c:v>
                </c:pt>
                <c:pt idx="246">
                  <c:v>207.300000000003</c:v>
                </c:pt>
                <c:pt idx="247">
                  <c:v>207.35000000000301</c:v>
                </c:pt>
                <c:pt idx="248">
                  <c:v>207.40000000000299</c:v>
                </c:pt>
                <c:pt idx="249">
                  <c:v>207.450000000003</c:v>
                </c:pt>
                <c:pt idx="250">
                  <c:v>207.50000000000301</c:v>
                </c:pt>
                <c:pt idx="251">
                  <c:v>207.550000000003</c:v>
                </c:pt>
                <c:pt idx="252">
                  <c:v>207.60000000000301</c:v>
                </c:pt>
                <c:pt idx="253">
                  <c:v>207.65000000000299</c:v>
                </c:pt>
                <c:pt idx="254">
                  <c:v>207.700000000003</c:v>
                </c:pt>
                <c:pt idx="255">
                  <c:v>207.75000000000301</c:v>
                </c:pt>
                <c:pt idx="256">
                  <c:v>207.800000000003</c:v>
                </c:pt>
                <c:pt idx="257">
                  <c:v>207.85000000000301</c:v>
                </c:pt>
                <c:pt idx="258">
                  <c:v>207.90000000000299</c:v>
                </c:pt>
                <c:pt idx="259">
                  <c:v>207.950000000003</c:v>
                </c:pt>
                <c:pt idx="260">
                  <c:v>208.00000000000301</c:v>
                </c:pt>
                <c:pt idx="261">
                  <c:v>208.050000000003</c:v>
                </c:pt>
                <c:pt idx="262">
                  <c:v>208.10000000000301</c:v>
                </c:pt>
                <c:pt idx="263">
                  <c:v>208.15000000000299</c:v>
                </c:pt>
                <c:pt idx="264">
                  <c:v>208.200000000003</c:v>
                </c:pt>
                <c:pt idx="265">
                  <c:v>208.25000000000301</c:v>
                </c:pt>
                <c:pt idx="266">
                  <c:v>208.300000000003</c:v>
                </c:pt>
                <c:pt idx="267">
                  <c:v>208.35000000000301</c:v>
                </c:pt>
                <c:pt idx="268">
                  <c:v>208.40000000000299</c:v>
                </c:pt>
                <c:pt idx="269">
                  <c:v>208.450000000003</c:v>
                </c:pt>
                <c:pt idx="270">
                  <c:v>208.50000000000301</c:v>
                </c:pt>
                <c:pt idx="271">
                  <c:v>208.550000000003</c:v>
                </c:pt>
                <c:pt idx="272">
                  <c:v>208.60000000000301</c:v>
                </c:pt>
                <c:pt idx="273">
                  <c:v>208.65000000000299</c:v>
                </c:pt>
                <c:pt idx="274">
                  <c:v>208.700000000003</c:v>
                </c:pt>
                <c:pt idx="275">
                  <c:v>208.75000000000301</c:v>
                </c:pt>
                <c:pt idx="276">
                  <c:v>208.800000000003</c:v>
                </c:pt>
                <c:pt idx="277">
                  <c:v>208.85000000000301</c:v>
                </c:pt>
                <c:pt idx="278">
                  <c:v>208.90000000000299</c:v>
                </c:pt>
                <c:pt idx="279">
                  <c:v>208.950000000003</c:v>
                </c:pt>
                <c:pt idx="280">
                  <c:v>209.00000000000301</c:v>
                </c:pt>
                <c:pt idx="281">
                  <c:v>209.050000000003</c:v>
                </c:pt>
                <c:pt idx="282">
                  <c:v>209.10000000000301</c:v>
                </c:pt>
                <c:pt idx="283">
                  <c:v>209.15000000000299</c:v>
                </c:pt>
                <c:pt idx="284">
                  <c:v>209.200000000003</c:v>
                </c:pt>
                <c:pt idx="285">
                  <c:v>209.25000000000301</c:v>
                </c:pt>
                <c:pt idx="286">
                  <c:v>209.300000000003</c:v>
                </c:pt>
                <c:pt idx="287">
                  <c:v>209.35000000000301</c:v>
                </c:pt>
                <c:pt idx="288">
                  <c:v>209.40000000000299</c:v>
                </c:pt>
                <c:pt idx="289">
                  <c:v>209.450000000003</c:v>
                </c:pt>
                <c:pt idx="290">
                  <c:v>209.50000000000301</c:v>
                </c:pt>
                <c:pt idx="291">
                  <c:v>209.550000000003</c:v>
                </c:pt>
                <c:pt idx="292">
                  <c:v>209.60000000000301</c:v>
                </c:pt>
                <c:pt idx="293">
                  <c:v>209.65000000000299</c:v>
                </c:pt>
                <c:pt idx="294">
                  <c:v>209.700000000003</c:v>
                </c:pt>
                <c:pt idx="295">
                  <c:v>209.75000000000301</c:v>
                </c:pt>
                <c:pt idx="296">
                  <c:v>209.800000000003</c:v>
                </c:pt>
                <c:pt idx="297">
                  <c:v>209.85000000000301</c:v>
                </c:pt>
                <c:pt idx="298">
                  <c:v>209.90000000000299</c:v>
                </c:pt>
                <c:pt idx="299">
                  <c:v>209.950000000003</c:v>
                </c:pt>
                <c:pt idx="300">
                  <c:v>210.00000000000301</c:v>
                </c:pt>
                <c:pt idx="301">
                  <c:v>210.050000000003</c:v>
                </c:pt>
                <c:pt idx="302">
                  <c:v>210.10000000000301</c:v>
                </c:pt>
                <c:pt idx="303">
                  <c:v>210.15000000000299</c:v>
                </c:pt>
                <c:pt idx="304">
                  <c:v>210.200000000004</c:v>
                </c:pt>
                <c:pt idx="305">
                  <c:v>210.25000000000301</c:v>
                </c:pt>
                <c:pt idx="306">
                  <c:v>210.30000000000399</c:v>
                </c:pt>
                <c:pt idx="307">
                  <c:v>210.35000000000301</c:v>
                </c:pt>
                <c:pt idx="308">
                  <c:v>210.40000000000401</c:v>
                </c:pt>
                <c:pt idx="309">
                  <c:v>210.450000000004</c:v>
                </c:pt>
                <c:pt idx="310">
                  <c:v>210.50000000000301</c:v>
                </c:pt>
                <c:pt idx="311">
                  <c:v>210.55000000000399</c:v>
                </c:pt>
                <c:pt idx="312">
                  <c:v>210.60000000000301</c:v>
                </c:pt>
                <c:pt idx="313">
                  <c:v>210.65000000000401</c:v>
                </c:pt>
                <c:pt idx="314">
                  <c:v>210.700000000004</c:v>
                </c:pt>
                <c:pt idx="315">
                  <c:v>210.75000000000401</c:v>
                </c:pt>
                <c:pt idx="316">
                  <c:v>210.80000000000399</c:v>
                </c:pt>
                <c:pt idx="317">
                  <c:v>210.850000000004</c:v>
                </c:pt>
                <c:pt idx="318">
                  <c:v>210.90000000000401</c:v>
                </c:pt>
                <c:pt idx="319">
                  <c:v>210.950000000004</c:v>
                </c:pt>
                <c:pt idx="320">
                  <c:v>211.00000000000401</c:v>
                </c:pt>
                <c:pt idx="321">
                  <c:v>211.05000000000399</c:v>
                </c:pt>
                <c:pt idx="322">
                  <c:v>211.100000000004</c:v>
                </c:pt>
                <c:pt idx="323">
                  <c:v>211.15000000000401</c:v>
                </c:pt>
                <c:pt idx="324">
                  <c:v>211.200000000004</c:v>
                </c:pt>
                <c:pt idx="325">
                  <c:v>211.25000000000401</c:v>
                </c:pt>
                <c:pt idx="326">
                  <c:v>211.30000000000399</c:v>
                </c:pt>
                <c:pt idx="327">
                  <c:v>211.350000000004</c:v>
                </c:pt>
                <c:pt idx="328">
                  <c:v>211.40000000000401</c:v>
                </c:pt>
                <c:pt idx="329">
                  <c:v>211.450000000004</c:v>
                </c:pt>
                <c:pt idx="330">
                  <c:v>211.50000000000401</c:v>
                </c:pt>
                <c:pt idx="331">
                  <c:v>211.55000000000399</c:v>
                </c:pt>
                <c:pt idx="332">
                  <c:v>211.600000000004</c:v>
                </c:pt>
                <c:pt idx="333">
                  <c:v>211.65000000000401</c:v>
                </c:pt>
                <c:pt idx="334">
                  <c:v>211.700000000004</c:v>
                </c:pt>
                <c:pt idx="335">
                  <c:v>211.75000000000401</c:v>
                </c:pt>
                <c:pt idx="336">
                  <c:v>211.80000000000399</c:v>
                </c:pt>
                <c:pt idx="337">
                  <c:v>211.850000000004</c:v>
                </c:pt>
                <c:pt idx="338">
                  <c:v>211.90000000000401</c:v>
                </c:pt>
                <c:pt idx="339">
                  <c:v>211.950000000004</c:v>
                </c:pt>
                <c:pt idx="340">
                  <c:v>212.00000000000401</c:v>
                </c:pt>
                <c:pt idx="341">
                  <c:v>212.05000000000399</c:v>
                </c:pt>
                <c:pt idx="342">
                  <c:v>212.100000000004</c:v>
                </c:pt>
                <c:pt idx="343">
                  <c:v>212.15000000000401</c:v>
                </c:pt>
                <c:pt idx="344">
                  <c:v>212.200000000004</c:v>
                </c:pt>
                <c:pt idx="345">
                  <c:v>212.25000000000401</c:v>
                </c:pt>
                <c:pt idx="346">
                  <c:v>212.30000000000399</c:v>
                </c:pt>
                <c:pt idx="347">
                  <c:v>212.350000000004</c:v>
                </c:pt>
                <c:pt idx="348">
                  <c:v>212.40000000000401</c:v>
                </c:pt>
                <c:pt idx="349">
                  <c:v>212.450000000004</c:v>
                </c:pt>
                <c:pt idx="350">
                  <c:v>212.50000000000401</c:v>
                </c:pt>
                <c:pt idx="351">
                  <c:v>212.55000000000399</c:v>
                </c:pt>
                <c:pt idx="352">
                  <c:v>212.600000000004</c:v>
                </c:pt>
                <c:pt idx="353">
                  <c:v>212.65000000000401</c:v>
                </c:pt>
                <c:pt idx="354">
                  <c:v>212.700000000004</c:v>
                </c:pt>
                <c:pt idx="355">
                  <c:v>212.75000000000401</c:v>
                </c:pt>
                <c:pt idx="356">
                  <c:v>212.80000000000399</c:v>
                </c:pt>
                <c:pt idx="357">
                  <c:v>212.850000000004</c:v>
                </c:pt>
                <c:pt idx="358">
                  <c:v>212.90000000000401</c:v>
                </c:pt>
                <c:pt idx="359">
                  <c:v>212.950000000004</c:v>
                </c:pt>
                <c:pt idx="360">
                  <c:v>213.00000000000401</c:v>
                </c:pt>
                <c:pt idx="361">
                  <c:v>213.05000000000399</c:v>
                </c:pt>
                <c:pt idx="362">
                  <c:v>213.100000000004</c:v>
                </c:pt>
                <c:pt idx="363">
                  <c:v>213.15000000000401</c:v>
                </c:pt>
                <c:pt idx="364">
                  <c:v>213.200000000004</c:v>
                </c:pt>
                <c:pt idx="365">
                  <c:v>213.25000000000401</c:v>
                </c:pt>
                <c:pt idx="366">
                  <c:v>213.30000000000399</c:v>
                </c:pt>
                <c:pt idx="367">
                  <c:v>213.350000000004</c:v>
                </c:pt>
                <c:pt idx="368">
                  <c:v>213.40000000000401</c:v>
                </c:pt>
                <c:pt idx="369">
                  <c:v>213.450000000004</c:v>
                </c:pt>
                <c:pt idx="370">
                  <c:v>213.50000000000401</c:v>
                </c:pt>
                <c:pt idx="371">
                  <c:v>213.55000000000399</c:v>
                </c:pt>
                <c:pt idx="372">
                  <c:v>213.600000000004</c:v>
                </c:pt>
                <c:pt idx="373">
                  <c:v>213.65000000000401</c:v>
                </c:pt>
                <c:pt idx="374">
                  <c:v>213.700000000004</c:v>
                </c:pt>
                <c:pt idx="375">
                  <c:v>213.75000000000401</c:v>
                </c:pt>
                <c:pt idx="376">
                  <c:v>213.80000000000399</c:v>
                </c:pt>
                <c:pt idx="377">
                  <c:v>213.850000000004</c:v>
                </c:pt>
                <c:pt idx="378">
                  <c:v>213.90000000000401</c:v>
                </c:pt>
                <c:pt idx="379">
                  <c:v>213.950000000004</c:v>
                </c:pt>
                <c:pt idx="380">
                  <c:v>214.00000000000401</c:v>
                </c:pt>
                <c:pt idx="381">
                  <c:v>214.05000000000399</c:v>
                </c:pt>
                <c:pt idx="382">
                  <c:v>214.100000000004</c:v>
                </c:pt>
                <c:pt idx="383">
                  <c:v>214.15000000000401</c:v>
                </c:pt>
                <c:pt idx="384">
                  <c:v>214.200000000004</c:v>
                </c:pt>
                <c:pt idx="385">
                  <c:v>214.25000000000401</c:v>
                </c:pt>
                <c:pt idx="386">
                  <c:v>214.30000000000399</c:v>
                </c:pt>
                <c:pt idx="387">
                  <c:v>214.350000000004</c:v>
                </c:pt>
                <c:pt idx="388">
                  <c:v>214.40000000000401</c:v>
                </c:pt>
                <c:pt idx="389">
                  <c:v>214.450000000004</c:v>
                </c:pt>
                <c:pt idx="390">
                  <c:v>214.50000000000401</c:v>
                </c:pt>
                <c:pt idx="391">
                  <c:v>214.55000000000399</c:v>
                </c:pt>
                <c:pt idx="392">
                  <c:v>214.600000000005</c:v>
                </c:pt>
                <c:pt idx="393">
                  <c:v>214.65000000000401</c:v>
                </c:pt>
                <c:pt idx="394">
                  <c:v>214.70000000000499</c:v>
                </c:pt>
                <c:pt idx="395">
                  <c:v>214.75000000000401</c:v>
                </c:pt>
                <c:pt idx="396">
                  <c:v>214.80000000000501</c:v>
                </c:pt>
                <c:pt idx="397">
                  <c:v>214.850000000005</c:v>
                </c:pt>
                <c:pt idx="398">
                  <c:v>214.90000000000401</c:v>
                </c:pt>
                <c:pt idx="399">
                  <c:v>214.95000000000499</c:v>
                </c:pt>
                <c:pt idx="400">
                  <c:v>215.00000000000401</c:v>
                </c:pt>
                <c:pt idx="401">
                  <c:v>215.05000000000501</c:v>
                </c:pt>
                <c:pt idx="402">
                  <c:v>215.100000000005</c:v>
                </c:pt>
                <c:pt idx="403">
                  <c:v>215.15000000000501</c:v>
                </c:pt>
                <c:pt idx="404">
                  <c:v>215.20000000000499</c:v>
                </c:pt>
                <c:pt idx="405">
                  <c:v>215.250000000005</c:v>
                </c:pt>
                <c:pt idx="406">
                  <c:v>215.30000000000501</c:v>
                </c:pt>
                <c:pt idx="407">
                  <c:v>215.350000000005</c:v>
                </c:pt>
                <c:pt idx="408">
                  <c:v>215.40000000000501</c:v>
                </c:pt>
                <c:pt idx="409">
                  <c:v>215.45000000000499</c:v>
                </c:pt>
                <c:pt idx="410">
                  <c:v>215.500000000005</c:v>
                </c:pt>
                <c:pt idx="411">
                  <c:v>215.55000000000501</c:v>
                </c:pt>
                <c:pt idx="412">
                  <c:v>215.600000000005</c:v>
                </c:pt>
                <c:pt idx="413">
                  <c:v>215.65000000000501</c:v>
                </c:pt>
                <c:pt idx="414">
                  <c:v>215.70000000000499</c:v>
                </c:pt>
                <c:pt idx="415">
                  <c:v>215.750000000005</c:v>
                </c:pt>
                <c:pt idx="416">
                  <c:v>215.80000000000501</c:v>
                </c:pt>
                <c:pt idx="417">
                  <c:v>215.850000000005</c:v>
                </c:pt>
                <c:pt idx="418">
                  <c:v>215.90000000000501</c:v>
                </c:pt>
                <c:pt idx="419">
                  <c:v>215.95000000000499</c:v>
                </c:pt>
                <c:pt idx="420">
                  <c:v>216.000000000005</c:v>
                </c:pt>
                <c:pt idx="421">
                  <c:v>216.05000000000501</c:v>
                </c:pt>
                <c:pt idx="422">
                  <c:v>216.100000000005</c:v>
                </c:pt>
                <c:pt idx="423">
                  <c:v>216.15000000000501</c:v>
                </c:pt>
                <c:pt idx="424">
                  <c:v>216.20000000000499</c:v>
                </c:pt>
                <c:pt idx="425">
                  <c:v>216.250000000005</c:v>
                </c:pt>
                <c:pt idx="426">
                  <c:v>216.30000000000501</c:v>
                </c:pt>
                <c:pt idx="427">
                  <c:v>216.350000000005</c:v>
                </c:pt>
                <c:pt idx="428">
                  <c:v>216.40000000000501</c:v>
                </c:pt>
                <c:pt idx="429">
                  <c:v>216.45000000000499</c:v>
                </c:pt>
                <c:pt idx="430">
                  <c:v>216.500000000005</c:v>
                </c:pt>
                <c:pt idx="431">
                  <c:v>216.55000000000501</c:v>
                </c:pt>
                <c:pt idx="432">
                  <c:v>216.600000000005</c:v>
                </c:pt>
                <c:pt idx="433">
                  <c:v>216.65000000000501</c:v>
                </c:pt>
                <c:pt idx="434">
                  <c:v>216.70000000000499</c:v>
                </c:pt>
                <c:pt idx="435">
                  <c:v>216.750000000005</c:v>
                </c:pt>
                <c:pt idx="436">
                  <c:v>216.80000000000501</c:v>
                </c:pt>
                <c:pt idx="437">
                  <c:v>216.850000000005</c:v>
                </c:pt>
                <c:pt idx="438">
                  <c:v>216.90000000000501</c:v>
                </c:pt>
                <c:pt idx="439">
                  <c:v>216.95000000000499</c:v>
                </c:pt>
                <c:pt idx="440">
                  <c:v>217.000000000005</c:v>
                </c:pt>
                <c:pt idx="441">
                  <c:v>217.05000000000501</c:v>
                </c:pt>
                <c:pt idx="442">
                  <c:v>217.100000000005</c:v>
                </c:pt>
                <c:pt idx="443">
                  <c:v>217.15000000000501</c:v>
                </c:pt>
                <c:pt idx="444">
                  <c:v>217.20000000000499</c:v>
                </c:pt>
                <c:pt idx="445">
                  <c:v>217.250000000005</c:v>
                </c:pt>
                <c:pt idx="446">
                  <c:v>217.30000000000501</c:v>
                </c:pt>
                <c:pt idx="447">
                  <c:v>217.350000000005</c:v>
                </c:pt>
                <c:pt idx="448">
                  <c:v>217.40000000000501</c:v>
                </c:pt>
                <c:pt idx="449">
                  <c:v>217.45000000000499</c:v>
                </c:pt>
                <c:pt idx="450">
                  <c:v>217.500000000005</c:v>
                </c:pt>
                <c:pt idx="451">
                  <c:v>217.55000000000501</c:v>
                </c:pt>
                <c:pt idx="452">
                  <c:v>217.600000000005</c:v>
                </c:pt>
                <c:pt idx="453">
                  <c:v>217.65000000000501</c:v>
                </c:pt>
                <c:pt idx="454">
                  <c:v>217.70000000000499</c:v>
                </c:pt>
                <c:pt idx="455">
                  <c:v>217.750000000005</c:v>
                </c:pt>
                <c:pt idx="456">
                  <c:v>217.80000000000501</c:v>
                </c:pt>
                <c:pt idx="457">
                  <c:v>217.850000000005</c:v>
                </c:pt>
                <c:pt idx="458">
                  <c:v>217.90000000000501</c:v>
                </c:pt>
                <c:pt idx="459">
                  <c:v>217.95000000000499</c:v>
                </c:pt>
                <c:pt idx="460">
                  <c:v>218.000000000005</c:v>
                </c:pt>
                <c:pt idx="461">
                  <c:v>218.05000000000501</c:v>
                </c:pt>
                <c:pt idx="462">
                  <c:v>218.100000000005</c:v>
                </c:pt>
                <c:pt idx="463">
                  <c:v>218.15000000000501</c:v>
                </c:pt>
                <c:pt idx="464">
                  <c:v>218.20000000000499</c:v>
                </c:pt>
                <c:pt idx="465">
                  <c:v>218.250000000005</c:v>
                </c:pt>
                <c:pt idx="466">
                  <c:v>218.30000000000501</c:v>
                </c:pt>
                <c:pt idx="467">
                  <c:v>218.350000000005</c:v>
                </c:pt>
                <c:pt idx="468">
                  <c:v>218.40000000000501</c:v>
                </c:pt>
                <c:pt idx="469">
                  <c:v>218.45000000000499</c:v>
                </c:pt>
                <c:pt idx="470">
                  <c:v>218.500000000005</c:v>
                </c:pt>
                <c:pt idx="471">
                  <c:v>218.55000000000501</c:v>
                </c:pt>
                <c:pt idx="472">
                  <c:v>218.600000000005</c:v>
                </c:pt>
                <c:pt idx="473">
                  <c:v>218.65000000000501</c:v>
                </c:pt>
                <c:pt idx="474">
                  <c:v>218.70000000000499</c:v>
                </c:pt>
                <c:pt idx="475">
                  <c:v>218.750000000005</c:v>
                </c:pt>
                <c:pt idx="476">
                  <c:v>218.80000000000501</c:v>
                </c:pt>
                <c:pt idx="477">
                  <c:v>218.850000000005</c:v>
                </c:pt>
                <c:pt idx="478">
                  <c:v>218.90000000000501</c:v>
                </c:pt>
                <c:pt idx="479">
                  <c:v>218.95000000000499</c:v>
                </c:pt>
                <c:pt idx="480">
                  <c:v>219.000000000006</c:v>
                </c:pt>
                <c:pt idx="481">
                  <c:v>219.05000000000501</c:v>
                </c:pt>
                <c:pt idx="482">
                  <c:v>219.10000000000599</c:v>
                </c:pt>
                <c:pt idx="483">
                  <c:v>219.15000000000501</c:v>
                </c:pt>
                <c:pt idx="484">
                  <c:v>219.20000000000601</c:v>
                </c:pt>
                <c:pt idx="485">
                  <c:v>219.250000000006</c:v>
                </c:pt>
                <c:pt idx="486">
                  <c:v>219.30000000000501</c:v>
                </c:pt>
                <c:pt idx="487">
                  <c:v>219.35000000000599</c:v>
                </c:pt>
                <c:pt idx="488">
                  <c:v>219.40000000000501</c:v>
                </c:pt>
                <c:pt idx="489">
                  <c:v>219.45000000000601</c:v>
                </c:pt>
                <c:pt idx="490">
                  <c:v>219.500000000006</c:v>
                </c:pt>
                <c:pt idx="491">
                  <c:v>219.55000000000601</c:v>
                </c:pt>
                <c:pt idx="492">
                  <c:v>219.60000000000599</c:v>
                </c:pt>
                <c:pt idx="493">
                  <c:v>219.650000000006</c:v>
                </c:pt>
                <c:pt idx="494">
                  <c:v>219.70000000000601</c:v>
                </c:pt>
                <c:pt idx="495">
                  <c:v>219.750000000006</c:v>
                </c:pt>
                <c:pt idx="496">
                  <c:v>219.80000000000601</c:v>
                </c:pt>
                <c:pt idx="497">
                  <c:v>219.85000000000599</c:v>
                </c:pt>
                <c:pt idx="498">
                  <c:v>219.900000000006</c:v>
                </c:pt>
                <c:pt idx="499">
                  <c:v>219.95000000000601</c:v>
                </c:pt>
                <c:pt idx="500">
                  <c:v>220.000000000006</c:v>
                </c:pt>
              </c:numCache>
            </c:numRef>
          </c:xVal>
          <c:yVal>
            <c:numRef>
              <c:f>Silica!$B$12:$B$515</c:f>
              <c:numCache>
                <c:formatCode>General</c:formatCode>
                <c:ptCount val="504"/>
                <c:pt idx="0">
                  <c:v>1796</c:v>
                </c:pt>
                <c:pt idx="1">
                  <c:v>2047</c:v>
                </c:pt>
                <c:pt idx="2">
                  <c:v>2115</c:v>
                </c:pt>
                <c:pt idx="3">
                  <c:v>2118</c:v>
                </c:pt>
                <c:pt idx="4">
                  <c:v>2000</c:v>
                </c:pt>
                <c:pt idx="5">
                  <c:v>2002</c:v>
                </c:pt>
                <c:pt idx="6">
                  <c:v>2047</c:v>
                </c:pt>
                <c:pt idx="7">
                  <c:v>2048</c:v>
                </c:pt>
                <c:pt idx="8">
                  <c:v>2065</c:v>
                </c:pt>
                <c:pt idx="9">
                  <c:v>2066</c:v>
                </c:pt>
                <c:pt idx="10">
                  <c:v>2089</c:v>
                </c:pt>
                <c:pt idx="11">
                  <c:v>2072</c:v>
                </c:pt>
                <c:pt idx="12">
                  <c:v>1965</c:v>
                </c:pt>
                <c:pt idx="13">
                  <c:v>2086</c:v>
                </c:pt>
                <c:pt idx="14">
                  <c:v>2090</c:v>
                </c:pt>
                <c:pt idx="15">
                  <c:v>2069</c:v>
                </c:pt>
                <c:pt idx="16">
                  <c:v>2053</c:v>
                </c:pt>
                <c:pt idx="17">
                  <c:v>1999</c:v>
                </c:pt>
                <c:pt idx="18">
                  <c:v>2005</c:v>
                </c:pt>
                <c:pt idx="19">
                  <c:v>2067</c:v>
                </c:pt>
                <c:pt idx="20">
                  <c:v>2027</c:v>
                </c:pt>
                <c:pt idx="21">
                  <c:v>1899</c:v>
                </c:pt>
                <c:pt idx="22">
                  <c:v>1976</c:v>
                </c:pt>
                <c:pt idx="23">
                  <c:v>2078</c:v>
                </c:pt>
                <c:pt idx="24">
                  <c:v>2021</c:v>
                </c:pt>
                <c:pt idx="25">
                  <c:v>1989</c:v>
                </c:pt>
                <c:pt idx="26">
                  <c:v>1974</c:v>
                </c:pt>
                <c:pt idx="27">
                  <c:v>2052</c:v>
                </c:pt>
                <c:pt idx="28">
                  <c:v>2004</c:v>
                </c:pt>
                <c:pt idx="29">
                  <c:v>2055</c:v>
                </c:pt>
                <c:pt idx="30">
                  <c:v>1992</c:v>
                </c:pt>
                <c:pt idx="31">
                  <c:v>2011</c:v>
                </c:pt>
                <c:pt idx="32">
                  <c:v>2075</c:v>
                </c:pt>
                <c:pt idx="33">
                  <c:v>1945</c:v>
                </c:pt>
                <c:pt idx="34">
                  <c:v>1958</c:v>
                </c:pt>
                <c:pt idx="35">
                  <c:v>2008</c:v>
                </c:pt>
                <c:pt idx="36">
                  <c:v>2061</c:v>
                </c:pt>
                <c:pt idx="37">
                  <c:v>2015</c:v>
                </c:pt>
                <c:pt idx="38">
                  <c:v>2063</c:v>
                </c:pt>
                <c:pt idx="39">
                  <c:v>1998</c:v>
                </c:pt>
                <c:pt idx="40">
                  <c:v>2012</c:v>
                </c:pt>
                <c:pt idx="41">
                  <c:v>1991</c:v>
                </c:pt>
                <c:pt idx="42">
                  <c:v>2091</c:v>
                </c:pt>
                <c:pt idx="43">
                  <c:v>2038</c:v>
                </c:pt>
                <c:pt idx="44">
                  <c:v>2109</c:v>
                </c:pt>
                <c:pt idx="45">
                  <c:v>2075</c:v>
                </c:pt>
                <c:pt idx="46">
                  <c:v>2027</c:v>
                </c:pt>
                <c:pt idx="47">
                  <c:v>2008</c:v>
                </c:pt>
                <c:pt idx="48">
                  <c:v>2040</c:v>
                </c:pt>
                <c:pt idx="49">
                  <c:v>2108</c:v>
                </c:pt>
                <c:pt idx="50">
                  <c:v>1993</c:v>
                </c:pt>
                <c:pt idx="51">
                  <c:v>1982</c:v>
                </c:pt>
                <c:pt idx="52">
                  <c:v>1959</c:v>
                </c:pt>
                <c:pt idx="53">
                  <c:v>2021</c:v>
                </c:pt>
                <c:pt idx="54">
                  <c:v>1913</c:v>
                </c:pt>
                <c:pt idx="55">
                  <c:v>1946</c:v>
                </c:pt>
                <c:pt idx="56">
                  <c:v>2036</c:v>
                </c:pt>
                <c:pt idx="57">
                  <c:v>2028</c:v>
                </c:pt>
                <c:pt idx="58">
                  <c:v>1981</c:v>
                </c:pt>
                <c:pt idx="59">
                  <c:v>2070</c:v>
                </c:pt>
                <c:pt idx="60">
                  <c:v>1995</c:v>
                </c:pt>
                <c:pt idx="61">
                  <c:v>1977</c:v>
                </c:pt>
                <c:pt idx="62">
                  <c:v>2011</c:v>
                </c:pt>
                <c:pt idx="63">
                  <c:v>1995</c:v>
                </c:pt>
                <c:pt idx="64">
                  <c:v>2052</c:v>
                </c:pt>
                <c:pt idx="65">
                  <c:v>1972</c:v>
                </c:pt>
                <c:pt idx="66">
                  <c:v>2000</c:v>
                </c:pt>
                <c:pt idx="67">
                  <c:v>1990</c:v>
                </c:pt>
                <c:pt idx="68">
                  <c:v>2007</c:v>
                </c:pt>
                <c:pt idx="69">
                  <c:v>2035</c:v>
                </c:pt>
                <c:pt idx="70">
                  <c:v>2031</c:v>
                </c:pt>
                <c:pt idx="71">
                  <c:v>2035</c:v>
                </c:pt>
                <c:pt idx="72">
                  <c:v>1982</c:v>
                </c:pt>
                <c:pt idx="73">
                  <c:v>2010</c:v>
                </c:pt>
                <c:pt idx="74">
                  <c:v>2067</c:v>
                </c:pt>
                <c:pt idx="75">
                  <c:v>1991</c:v>
                </c:pt>
                <c:pt idx="76">
                  <c:v>1967</c:v>
                </c:pt>
                <c:pt idx="77">
                  <c:v>2063</c:v>
                </c:pt>
                <c:pt idx="78">
                  <c:v>1955</c:v>
                </c:pt>
                <c:pt idx="79">
                  <c:v>2059</c:v>
                </c:pt>
                <c:pt idx="80">
                  <c:v>2061</c:v>
                </c:pt>
                <c:pt idx="81">
                  <c:v>2014</c:v>
                </c:pt>
                <c:pt idx="82">
                  <c:v>2067</c:v>
                </c:pt>
                <c:pt idx="83">
                  <c:v>2082</c:v>
                </c:pt>
                <c:pt idx="84">
                  <c:v>2036</c:v>
                </c:pt>
                <c:pt idx="85">
                  <c:v>1978</c:v>
                </c:pt>
                <c:pt idx="86">
                  <c:v>1965</c:v>
                </c:pt>
                <c:pt idx="87">
                  <c:v>2035</c:v>
                </c:pt>
                <c:pt idx="88">
                  <c:v>2017</c:v>
                </c:pt>
                <c:pt idx="89">
                  <c:v>1971</c:v>
                </c:pt>
                <c:pt idx="90">
                  <c:v>2000</c:v>
                </c:pt>
                <c:pt idx="91">
                  <c:v>2006</c:v>
                </c:pt>
                <c:pt idx="92">
                  <c:v>1972</c:v>
                </c:pt>
                <c:pt idx="93">
                  <c:v>2076</c:v>
                </c:pt>
                <c:pt idx="94">
                  <c:v>2058</c:v>
                </c:pt>
                <c:pt idx="95">
                  <c:v>2013</c:v>
                </c:pt>
                <c:pt idx="96">
                  <c:v>1998</c:v>
                </c:pt>
                <c:pt idx="97">
                  <c:v>2023</c:v>
                </c:pt>
                <c:pt idx="98">
                  <c:v>1957</c:v>
                </c:pt>
                <c:pt idx="99">
                  <c:v>2076</c:v>
                </c:pt>
                <c:pt idx="100">
                  <c:v>2013</c:v>
                </c:pt>
                <c:pt idx="101">
                  <c:v>2015</c:v>
                </c:pt>
                <c:pt idx="102">
                  <c:v>1973</c:v>
                </c:pt>
                <c:pt idx="103">
                  <c:v>1911</c:v>
                </c:pt>
                <c:pt idx="104">
                  <c:v>2092</c:v>
                </c:pt>
                <c:pt idx="105">
                  <c:v>2060</c:v>
                </c:pt>
                <c:pt idx="106">
                  <c:v>2045</c:v>
                </c:pt>
                <c:pt idx="107">
                  <c:v>1978</c:v>
                </c:pt>
                <c:pt idx="108">
                  <c:v>1946</c:v>
                </c:pt>
                <c:pt idx="109">
                  <c:v>2012</c:v>
                </c:pt>
                <c:pt idx="110">
                  <c:v>2128</c:v>
                </c:pt>
                <c:pt idx="111">
                  <c:v>2022</c:v>
                </c:pt>
                <c:pt idx="112">
                  <c:v>2058</c:v>
                </c:pt>
                <c:pt idx="113">
                  <c:v>2007</c:v>
                </c:pt>
                <c:pt idx="114">
                  <c:v>2005</c:v>
                </c:pt>
                <c:pt idx="115">
                  <c:v>2019</c:v>
                </c:pt>
                <c:pt idx="116">
                  <c:v>2117</c:v>
                </c:pt>
                <c:pt idx="117">
                  <c:v>1914</c:v>
                </c:pt>
                <c:pt idx="118">
                  <c:v>1970</c:v>
                </c:pt>
                <c:pt idx="119">
                  <c:v>2048</c:v>
                </c:pt>
                <c:pt idx="120">
                  <c:v>2095</c:v>
                </c:pt>
                <c:pt idx="121">
                  <c:v>2033</c:v>
                </c:pt>
                <c:pt idx="122">
                  <c:v>2080</c:v>
                </c:pt>
                <c:pt idx="123">
                  <c:v>2077</c:v>
                </c:pt>
                <c:pt idx="124">
                  <c:v>2025</c:v>
                </c:pt>
                <c:pt idx="125">
                  <c:v>1940</c:v>
                </c:pt>
                <c:pt idx="126">
                  <c:v>1995</c:v>
                </c:pt>
                <c:pt idx="127">
                  <c:v>1973</c:v>
                </c:pt>
                <c:pt idx="128">
                  <c:v>2081</c:v>
                </c:pt>
                <c:pt idx="129">
                  <c:v>1990</c:v>
                </c:pt>
                <c:pt idx="130">
                  <c:v>1986</c:v>
                </c:pt>
                <c:pt idx="131">
                  <c:v>1995</c:v>
                </c:pt>
                <c:pt idx="132">
                  <c:v>1910</c:v>
                </c:pt>
                <c:pt idx="133">
                  <c:v>2022</c:v>
                </c:pt>
                <c:pt idx="134">
                  <c:v>2021</c:v>
                </c:pt>
                <c:pt idx="135">
                  <c:v>1926</c:v>
                </c:pt>
                <c:pt idx="136">
                  <c:v>2091</c:v>
                </c:pt>
                <c:pt idx="137">
                  <c:v>2037</c:v>
                </c:pt>
                <c:pt idx="138">
                  <c:v>2020</c:v>
                </c:pt>
                <c:pt idx="139">
                  <c:v>1992</c:v>
                </c:pt>
                <c:pt idx="140">
                  <c:v>2025</c:v>
                </c:pt>
                <c:pt idx="141">
                  <c:v>2011</c:v>
                </c:pt>
                <c:pt idx="142">
                  <c:v>2088</c:v>
                </c:pt>
                <c:pt idx="143">
                  <c:v>2029</c:v>
                </c:pt>
                <c:pt idx="144">
                  <c:v>1964</c:v>
                </c:pt>
                <c:pt idx="145">
                  <c:v>2091</c:v>
                </c:pt>
                <c:pt idx="146">
                  <c:v>1974</c:v>
                </c:pt>
                <c:pt idx="147">
                  <c:v>2100</c:v>
                </c:pt>
                <c:pt idx="148">
                  <c:v>2102</c:v>
                </c:pt>
                <c:pt idx="149">
                  <c:v>2072</c:v>
                </c:pt>
                <c:pt idx="150">
                  <c:v>1908</c:v>
                </c:pt>
                <c:pt idx="151">
                  <c:v>2029</c:v>
                </c:pt>
                <c:pt idx="152">
                  <c:v>2021</c:v>
                </c:pt>
                <c:pt idx="153">
                  <c:v>2050</c:v>
                </c:pt>
                <c:pt idx="154">
                  <c:v>2026</c:v>
                </c:pt>
                <c:pt idx="155">
                  <c:v>1946</c:v>
                </c:pt>
                <c:pt idx="156">
                  <c:v>2004</c:v>
                </c:pt>
                <c:pt idx="157">
                  <c:v>2033</c:v>
                </c:pt>
                <c:pt idx="158">
                  <c:v>2151</c:v>
                </c:pt>
                <c:pt idx="159">
                  <c:v>1993</c:v>
                </c:pt>
                <c:pt idx="160">
                  <c:v>2090</c:v>
                </c:pt>
                <c:pt idx="161">
                  <c:v>2053</c:v>
                </c:pt>
                <c:pt idx="162">
                  <c:v>1947</c:v>
                </c:pt>
                <c:pt idx="163">
                  <c:v>2078</c:v>
                </c:pt>
                <c:pt idx="164">
                  <c:v>2110</c:v>
                </c:pt>
                <c:pt idx="165">
                  <c:v>2010</c:v>
                </c:pt>
                <c:pt idx="166">
                  <c:v>1994</c:v>
                </c:pt>
                <c:pt idx="167">
                  <c:v>2030</c:v>
                </c:pt>
                <c:pt idx="168">
                  <c:v>1967</c:v>
                </c:pt>
                <c:pt idx="169">
                  <c:v>2047</c:v>
                </c:pt>
                <c:pt idx="170">
                  <c:v>2007</c:v>
                </c:pt>
                <c:pt idx="171">
                  <c:v>1988</c:v>
                </c:pt>
                <c:pt idx="172">
                  <c:v>1978</c:v>
                </c:pt>
                <c:pt idx="173">
                  <c:v>1968</c:v>
                </c:pt>
                <c:pt idx="174">
                  <c:v>1914</c:v>
                </c:pt>
                <c:pt idx="175">
                  <c:v>2031</c:v>
                </c:pt>
                <c:pt idx="176">
                  <c:v>2150</c:v>
                </c:pt>
                <c:pt idx="177">
                  <c:v>2008</c:v>
                </c:pt>
                <c:pt idx="178">
                  <c:v>2018</c:v>
                </c:pt>
                <c:pt idx="179">
                  <c:v>2044</c:v>
                </c:pt>
                <c:pt idx="180">
                  <c:v>1962</c:v>
                </c:pt>
                <c:pt idx="181">
                  <c:v>2049</c:v>
                </c:pt>
                <c:pt idx="182">
                  <c:v>2101</c:v>
                </c:pt>
                <c:pt idx="183">
                  <c:v>2062</c:v>
                </c:pt>
                <c:pt idx="184">
                  <c:v>1963</c:v>
                </c:pt>
                <c:pt idx="185">
                  <c:v>2025</c:v>
                </c:pt>
                <c:pt idx="186">
                  <c:v>2045</c:v>
                </c:pt>
                <c:pt idx="187">
                  <c:v>2065</c:v>
                </c:pt>
                <c:pt idx="188">
                  <c:v>2043</c:v>
                </c:pt>
                <c:pt idx="189">
                  <c:v>1918</c:v>
                </c:pt>
                <c:pt idx="190">
                  <c:v>2034</c:v>
                </c:pt>
                <c:pt idx="191">
                  <c:v>2025</c:v>
                </c:pt>
                <c:pt idx="192">
                  <c:v>2061</c:v>
                </c:pt>
                <c:pt idx="193">
                  <c:v>2052</c:v>
                </c:pt>
                <c:pt idx="194">
                  <c:v>2060</c:v>
                </c:pt>
                <c:pt idx="195">
                  <c:v>2110</c:v>
                </c:pt>
                <c:pt idx="196">
                  <c:v>1995</c:v>
                </c:pt>
                <c:pt idx="197">
                  <c:v>2024</c:v>
                </c:pt>
                <c:pt idx="198">
                  <c:v>2098</c:v>
                </c:pt>
                <c:pt idx="199">
                  <c:v>2002</c:v>
                </c:pt>
                <c:pt idx="200">
                  <c:v>2100</c:v>
                </c:pt>
                <c:pt idx="201">
                  <c:v>2126</c:v>
                </c:pt>
                <c:pt idx="202">
                  <c:v>2082</c:v>
                </c:pt>
                <c:pt idx="203">
                  <c:v>2087</c:v>
                </c:pt>
                <c:pt idx="204">
                  <c:v>2099</c:v>
                </c:pt>
                <c:pt idx="205">
                  <c:v>2098</c:v>
                </c:pt>
                <c:pt idx="206">
                  <c:v>2078</c:v>
                </c:pt>
                <c:pt idx="207">
                  <c:v>2039</c:v>
                </c:pt>
                <c:pt idx="208">
                  <c:v>2156</c:v>
                </c:pt>
                <c:pt idx="209">
                  <c:v>2096</c:v>
                </c:pt>
                <c:pt idx="210">
                  <c:v>2055</c:v>
                </c:pt>
                <c:pt idx="211">
                  <c:v>2067</c:v>
                </c:pt>
                <c:pt idx="212">
                  <c:v>2098</c:v>
                </c:pt>
                <c:pt idx="213">
                  <c:v>2090</c:v>
                </c:pt>
                <c:pt idx="214">
                  <c:v>2151</c:v>
                </c:pt>
                <c:pt idx="215">
                  <c:v>2103</c:v>
                </c:pt>
                <c:pt idx="216">
                  <c:v>2119</c:v>
                </c:pt>
                <c:pt idx="217">
                  <c:v>2207</c:v>
                </c:pt>
                <c:pt idx="218">
                  <c:v>2085</c:v>
                </c:pt>
                <c:pt idx="219">
                  <c:v>2092</c:v>
                </c:pt>
                <c:pt idx="220">
                  <c:v>1995</c:v>
                </c:pt>
                <c:pt idx="221">
                  <c:v>1972</c:v>
                </c:pt>
                <c:pt idx="222">
                  <c:v>2200</c:v>
                </c:pt>
                <c:pt idx="223">
                  <c:v>2108</c:v>
                </c:pt>
                <c:pt idx="224">
                  <c:v>2107</c:v>
                </c:pt>
                <c:pt idx="225">
                  <c:v>2226</c:v>
                </c:pt>
                <c:pt idx="226">
                  <c:v>2055</c:v>
                </c:pt>
                <c:pt idx="227">
                  <c:v>2044</c:v>
                </c:pt>
                <c:pt idx="228">
                  <c:v>2136</c:v>
                </c:pt>
                <c:pt idx="229">
                  <c:v>2039</c:v>
                </c:pt>
                <c:pt idx="230">
                  <c:v>2115</c:v>
                </c:pt>
                <c:pt idx="231">
                  <c:v>2121</c:v>
                </c:pt>
                <c:pt idx="232">
                  <c:v>2212</c:v>
                </c:pt>
                <c:pt idx="233">
                  <c:v>2163</c:v>
                </c:pt>
                <c:pt idx="234">
                  <c:v>2131</c:v>
                </c:pt>
                <c:pt idx="235">
                  <c:v>2110</c:v>
                </c:pt>
                <c:pt idx="236">
                  <c:v>2080</c:v>
                </c:pt>
                <c:pt idx="237">
                  <c:v>1994</c:v>
                </c:pt>
                <c:pt idx="238">
                  <c:v>2105</c:v>
                </c:pt>
                <c:pt idx="239">
                  <c:v>2153</c:v>
                </c:pt>
                <c:pt idx="240">
                  <c:v>2095</c:v>
                </c:pt>
                <c:pt idx="241">
                  <c:v>2065</c:v>
                </c:pt>
                <c:pt idx="242">
                  <c:v>2039</c:v>
                </c:pt>
                <c:pt idx="243">
                  <c:v>2063</c:v>
                </c:pt>
                <c:pt idx="244">
                  <c:v>2052</c:v>
                </c:pt>
                <c:pt idx="245">
                  <c:v>2086</c:v>
                </c:pt>
                <c:pt idx="246">
                  <c:v>2144</c:v>
                </c:pt>
                <c:pt idx="247">
                  <c:v>2107</c:v>
                </c:pt>
                <c:pt idx="248">
                  <c:v>2097</c:v>
                </c:pt>
                <c:pt idx="249">
                  <c:v>2049</c:v>
                </c:pt>
                <c:pt idx="250">
                  <c:v>2096</c:v>
                </c:pt>
                <c:pt idx="251">
                  <c:v>2132</c:v>
                </c:pt>
                <c:pt idx="252">
                  <c:v>2011</c:v>
                </c:pt>
                <c:pt idx="253">
                  <c:v>2004</c:v>
                </c:pt>
                <c:pt idx="254">
                  <c:v>2064</c:v>
                </c:pt>
                <c:pt idx="255">
                  <c:v>2156</c:v>
                </c:pt>
                <c:pt idx="256">
                  <c:v>2012</c:v>
                </c:pt>
                <c:pt idx="257">
                  <c:v>2109</c:v>
                </c:pt>
                <c:pt idx="258">
                  <c:v>2045</c:v>
                </c:pt>
                <c:pt idx="259">
                  <c:v>2115</c:v>
                </c:pt>
                <c:pt idx="260">
                  <c:v>2026</c:v>
                </c:pt>
                <c:pt idx="261">
                  <c:v>2108</c:v>
                </c:pt>
                <c:pt idx="262">
                  <c:v>2096</c:v>
                </c:pt>
                <c:pt idx="263">
                  <c:v>2102</c:v>
                </c:pt>
                <c:pt idx="264">
                  <c:v>2018</c:v>
                </c:pt>
                <c:pt idx="265">
                  <c:v>2019</c:v>
                </c:pt>
                <c:pt idx="266">
                  <c:v>1944</c:v>
                </c:pt>
                <c:pt idx="267">
                  <c:v>2020</c:v>
                </c:pt>
                <c:pt idx="268">
                  <c:v>1982</c:v>
                </c:pt>
                <c:pt idx="269">
                  <c:v>2027</c:v>
                </c:pt>
                <c:pt idx="270">
                  <c:v>2091</c:v>
                </c:pt>
                <c:pt idx="271">
                  <c:v>2047</c:v>
                </c:pt>
                <c:pt idx="272">
                  <c:v>2131</c:v>
                </c:pt>
                <c:pt idx="273">
                  <c:v>2046</c:v>
                </c:pt>
                <c:pt idx="274">
                  <c:v>2065</c:v>
                </c:pt>
                <c:pt idx="275">
                  <c:v>2014</c:v>
                </c:pt>
                <c:pt idx="276">
                  <c:v>2008</c:v>
                </c:pt>
                <c:pt idx="277">
                  <c:v>2037</c:v>
                </c:pt>
                <c:pt idx="278">
                  <c:v>2006</c:v>
                </c:pt>
                <c:pt idx="279">
                  <c:v>2095</c:v>
                </c:pt>
                <c:pt idx="280">
                  <c:v>2087</c:v>
                </c:pt>
                <c:pt idx="281">
                  <c:v>2031</c:v>
                </c:pt>
                <c:pt idx="282">
                  <c:v>2096</c:v>
                </c:pt>
                <c:pt idx="283">
                  <c:v>2040</c:v>
                </c:pt>
                <c:pt idx="284">
                  <c:v>2002</c:v>
                </c:pt>
                <c:pt idx="285">
                  <c:v>2093</c:v>
                </c:pt>
                <c:pt idx="286">
                  <c:v>1987</c:v>
                </c:pt>
                <c:pt idx="287">
                  <c:v>2018</c:v>
                </c:pt>
                <c:pt idx="288">
                  <c:v>2083</c:v>
                </c:pt>
                <c:pt idx="289">
                  <c:v>2032</c:v>
                </c:pt>
                <c:pt idx="290">
                  <c:v>1979</c:v>
                </c:pt>
                <c:pt idx="291">
                  <c:v>1992</c:v>
                </c:pt>
                <c:pt idx="292">
                  <c:v>2023</c:v>
                </c:pt>
                <c:pt idx="293">
                  <c:v>2071</c:v>
                </c:pt>
                <c:pt idx="294">
                  <c:v>2071</c:v>
                </c:pt>
                <c:pt idx="295">
                  <c:v>2020</c:v>
                </c:pt>
                <c:pt idx="296">
                  <c:v>2129</c:v>
                </c:pt>
                <c:pt idx="297">
                  <c:v>2060</c:v>
                </c:pt>
                <c:pt idx="298">
                  <c:v>2015</c:v>
                </c:pt>
                <c:pt idx="299">
                  <c:v>1977</c:v>
                </c:pt>
                <c:pt idx="300">
                  <c:v>1989</c:v>
                </c:pt>
                <c:pt idx="301">
                  <c:v>2060</c:v>
                </c:pt>
                <c:pt idx="302">
                  <c:v>2031</c:v>
                </c:pt>
                <c:pt idx="303">
                  <c:v>2069</c:v>
                </c:pt>
                <c:pt idx="304">
                  <c:v>2016</c:v>
                </c:pt>
                <c:pt idx="305">
                  <c:v>2020</c:v>
                </c:pt>
                <c:pt idx="306">
                  <c:v>2053</c:v>
                </c:pt>
                <c:pt idx="307">
                  <c:v>2045</c:v>
                </c:pt>
                <c:pt idx="308">
                  <c:v>2075</c:v>
                </c:pt>
                <c:pt idx="309">
                  <c:v>2016</c:v>
                </c:pt>
                <c:pt idx="310">
                  <c:v>1994</c:v>
                </c:pt>
                <c:pt idx="311">
                  <c:v>1993</c:v>
                </c:pt>
                <c:pt idx="312">
                  <c:v>2008</c:v>
                </c:pt>
                <c:pt idx="313">
                  <c:v>2026</c:v>
                </c:pt>
                <c:pt idx="314">
                  <c:v>2047</c:v>
                </c:pt>
                <c:pt idx="315">
                  <c:v>2024</c:v>
                </c:pt>
                <c:pt idx="316">
                  <c:v>2042</c:v>
                </c:pt>
                <c:pt idx="317">
                  <c:v>2046</c:v>
                </c:pt>
                <c:pt idx="318">
                  <c:v>2082</c:v>
                </c:pt>
                <c:pt idx="319">
                  <c:v>2048</c:v>
                </c:pt>
                <c:pt idx="320">
                  <c:v>2032</c:v>
                </c:pt>
                <c:pt idx="321">
                  <c:v>2025</c:v>
                </c:pt>
                <c:pt idx="322">
                  <c:v>1976</c:v>
                </c:pt>
                <c:pt idx="323">
                  <c:v>2014</c:v>
                </c:pt>
                <c:pt idx="324">
                  <c:v>2050</c:v>
                </c:pt>
                <c:pt idx="325">
                  <c:v>2011</c:v>
                </c:pt>
                <c:pt idx="326">
                  <c:v>2030</c:v>
                </c:pt>
                <c:pt idx="327">
                  <c:v>2137</c:v>
                </c:pt>
                <c:pt idx="328">
                  <c:v>2039</c:v>
                </c:pt>
                <c:pt idx="329">
                  <c:v>1952</c:v>
                </c:pt>
                <c:pt idx="330">
                  <c:v>1989</c:v>
                </c:pt>
                <c:pt idx="331">
                  <c:v>2000</c:v>
                </c:pt>
                <c:pt idx="332">
                  <c:v>2043</c:v>
                </c:pt>
                <c:pt idx="333">
                  <c:v>1980</c:v>
                </c:pt>
                <c:pt idx="334">
                  <c:v>1945</c:v>
                </c:pt>
                <c:pt idx="335">
                  <c:v>1970</c:v>
                </c:pt>
                <c:pt idx="336">
                  <c:v>2073</c:v>
                </c:pt>
                <c:pt idx="337">
                  <c:v>1996</c:v>
                </c:pt>
                <c:pt idx="338">
                  <c:v>2008</c:v>
                </c:pt>
                <c:pt idx="339">
                  <c:v>2114</c:v>
                </c:pt>
                <c:pt idx="340">
                  <c:v>2024</c:v>
                </c:pt>
                <c:pt idx="341">
                  <c:v>2055</c:v>
                </c:pt>
                <c:pt idx="342">
                  <c:v>1967</c:v>
                </c:pt>
                <c:pt idx="343">
                  <c:v>2061</c:v>
                </c:pt>
                <c:pt idx="344">
                  <c:v>2031</c:v>
                </c:pt>
                <c:pt idx="345">
                  <c:v>2032</c:v>
                </c:pt>
                <c:pt idx="346">
                  <c:v>2049</c:v>
                </c:pt>
                <c:pt idx="347">
                  <c:v>1937</c:v>
                </c:pt>
                <c:pt idx="348">
                  <c:v>2122</c:v>
                </c:pt>
                <c:pt idx="349">
                  <c:v>2076</c:v>
                </c:pt>
                <c:pt idx="350">
                  <c:v>2041</c:v>
                </c:pt>
                <c:pt idx="351">
                  <c:v>1921</c:v>
                </c:pt>
                <c:pt idx="352">
                  <c:v>2023</c:v>
                </c:pt>
                <c:pt idx="353">
                  <c:v>2027</c:v>
                </c:pt>
                <c:pt idx="354">
                  <c:v>1996</c:v>
                </c:pt>
                <c:pt idx="355">
                  <c:v>2046</c:v>
                </c:pt>
                <c:pt idx="356">
                  <c:v>2100</c:v>
                </c:pt>
                <c:pt idx="357">
                  <c:v>1982</c:v>
                </c:pt>
                <c:pt idx="358">
                  <c:v>2110</c:v>
                </c:pt>
                <c:pt idx="359">
                  <c:v>2018</c:v>
                </c:pt>
                <c:pt idx="360">
                  <c:v>1984</c:v>
                </c:pt>
                <c:pt idx="361">
                  <c:v>1995</c:v>
                </c:pt>
                <c:pt idx="362">
                  <c:v>2073</c:v>
                </c:pt>
                <c:pt idx="363">
                  <c:v>2050</c:v>
                </c:pt>
                <c:pt idx="364">
                  <c:v>2065</c:v>
                </c:pt>
                <c:pt idx="365">
                  <c:v>2083</c:v>
                </c:pt>
                <c:pt idx="366">
                  <c:v>2030</c:v>
                </c:pt>
                <c:pt idx="367">
                  <c:v>2091</c:v>
                </c:pt>
                <c:pt idx="368">
                  <c:v>2053</c:v>
                </c:pt>
                <c:pt idx="369">
                  <c:v>2081</c:v>
                </c:pt>
                <c:pt idx="370">
                  <c:v>1963</c:v>
                </c:pt>
                <c:pt idx="371">
                  <c:v>2098</c:v>
                </c:pt>
                <c:pt idx="372">
                  <c:v>2079</c:v>
                </c:pt>
                <c:pt idx="373">
                  <c:v>2046</c:v>
                </c:pt>
                <c:pt idx="374">
                  <c:v>2088</c:v>
                </c:pt>
                <c:pt idx="375">
                  <c:v>2020</c:v>
                </c:pt>
                <c:pt idx="376">
                  <c:v>1978</c:v>
                </c:pt>
                <c:pt idx="377">
                  <c:v>2051</c:v>
                </c:pt>
                <c:pt idx="378">
                  <c:v>2061</c:v>
                </c:pt>
                <c:pt idx="379">
                  <c:v>1963</c:v>
                </c:pt>
                <c:pt idx="380">
                  <c:v>2136</c:v>
                </c:pt>
                <c:pt idx="381">
                  <c:v>2054</c:v>
                </c:pt>
                <c:pt idx="382">
                  <c:v>1994</c:v>
                </c:pt>
                <c:pt idx="383">
                  <c:v>2033</c:v>
                </c:pt>
                <c:pt idx="384">
                  <c:v>1988</c:v>
                </c:pt>
                <c:pt idx="385">
                  <c:v>2011</c:v>
                </c:pt>
                <c:pt idx="386">
                  <c:v>2058</c:v>
                </c:pt>
                <c:pt idx="387">
                  <c:v>2102</c:v>
                </c:pt>
                <c:pt idx="388">
                  <c:v>1991</c:v>
                </c:pt>
                <c:pt idx="389">
                  <c:v>1997</c:v>
                </c:pt>
                <c:pt idx="390">
                  <c:v>2095</c:v>
                </c:pt>
                <c:pt idx="391">
                  <c:v>2061</c:v>
                </c:pt>
                <c:pt idx="392">
                  <c:v>2025</c:v>
                </c:pt>
                <c:pt idx="393">
                  <c:v>2069</c:v>
                </c:pt>
                <c:pt idx="394">
                  <c:v>1999</c:v>
                </c:pt>
                <c:pt idx="395">
                  <c:v>2155</c:v>
                </c:pt>
                <c:pt idx="396">
                  <c:v>2100</c:v>
                </c:pt>
                <c:pt idx="397">
                  <c:v>2043</c:v>
                </c:pt>
                <c:pt idx="398">
                  <c:v>2057</c:v>
                </c:pt>
                <c:pt idx="399">
                  <c:v>2109</c:v>
                </c:pt>
                <c:pt idx="400">
                  <c:v>2130</c:v>
                </c:pt>
                <c:pt idx="401">
                  <c:v>2028</c:v>
                </c:pt>
                <c:pt idx="402">
                  <c:v>2044</c:v>
                </c:pt>
                <c:pt idx="403">
                  <c:v>2050</c:v>
                </c:pt>
                <c:pt idx="404">
                  <c:v>2049</c:v>
                </c:pt>
                <c:pt idx="405">
                  <c:v>2048</c:v>
                </c:pt>
                <c:pt idx="406">
                  <c:v>2069</c:v>
                </c:pt>
                <c:pt idx="407">
                  <c:v>2025</c:v>
                </c:pt>
                <c:pt idx="408">
                  <c:v>2016</c:v>
                </c:pt>
                <c:pt idx="409">
                  <c:v>2112</c:v>
                </c:pt>
                <c:pt idx="410">
                  <c:v>2031</c:v>
                </c:pt>
                <c:pt idx="411">
                  <c:v>2024</c:v>
                </c:pt>
                <c:pt idx="412">
                  <c:v>2187</c:v>
                </c:pt>
                <c:pt idx="413">
                  <c:v>2116</c:v>
                </c:pt>
                <c:pt idx="414">
                  <c:v>2017</c:v>
                </c:pt>
                <c:pt idx="415">
                  <c:v>2136</c:v>
                </c:pt>
                <c:pt idx="416">
                  <c:v>2020</c:v>
                </c:pt>
                <c:pt idx="417">
                  <c:v>2012</c:v>
                </c:pt>
                <c:pt idx="418">
                  <c:v>2075</c:v>
                </c:pt>
                <c:pt idx="419">
                  <c:v>2006</c:v>
                </c:pt>
                <c:pt idx="420">
                  <c:v>2066</c:v>
                </c:pt>
                <c:pt idx="421">
                  <c:v>2089</c:v>
                </c:pt>
                <c:pt idx="422">
                  <c:v>2068</c:v>
                </c:pt>
                <c:pt idx="423">
                  <c:v>2058</c:v>
                </c:pt>
                <c:pt idx="424">
                  <c:v>2114</c:v>
                </c:pt>
                <c:pt idx="425">
                  <c:v>2073</c:v>
                </c:pt>
                <c:pt idx="426">
                  <c:v>2123</c:v>
                </c:pt>
                <c:pt idx="427">
                  <c:v>2199</c:v>
                </c:pt>
                <c:pt idx="428">
                  <c:v>2153</c:v>
                </c:pt>
                <c:pt idx="429">
                  <c:v>2088</c:v>
                </c:pt>
                <c:pt idx="430">
                  <c:v>2072</c:v>
                </c:pt>
                <c:pt idx="431">
                  <c:v>2043</c:v>
                </c:pt>
                <c:pt idx="432">
                  <c:v>2117</c:v>
                </c:pt>
                <c:pt idx="433">
                  <c:v>2130</c:v>
                </c:pt>
                <c:pt idx="434">
                  <c:v>2086</c:v>
                </c:pt>
                <c:pt idx="435">
                  <c:v>2054</c:v>
                </c:pt>
                <c:pt idx="436">
                  <c:v>2061</c:v>
                </c:pt>
                <c:pt idx="437">
                  <c:v>2076</c:v>
                </c:pt>
                <c:pt idx="438">
                  <c:v>2022</c:v>
                </c:pt>
                <c:pt idx="439">
                  <c:v>2017</c:v>
                </c:pt>
                <c:pt idx="440">
                  <c:v>1984</c:v>
                </c:pt>
                <c:pt idx="441">
                  <c:v>2032</c:v>
                </c:pt>
                <c:pt idx="442">
                  <c:v>1995</c:v>
                </c:pt>
                <c:pt idx="443">
                  <c:v>2063</c:v>
                </c:pt>
                <c:pt idx="444">
                  <c:v>2002</c:v>
                </c:pt>
                <c:pt idx="445">
                  <c:v>2048</c:v>
                </c:pt>
                <c:pt idx="446">
                  <c:v>2031</c:v>
                </c:pt>
                <c:pt idx="447">
                  <c:v>2103</c:v>
                </c:pt>
                <c:pt idx="448">
                  <c:v>2071</c:v>
                </c:pt>
                <c:pt idx="449">
                  <c:v>2117</c:v>
                </c:pt>
                <c:pt idx="450">
                  <c:v>2026</c:v>
                </c:pt>
                <c:pt idx="451">
                  <c:v>2071</c:v>
                </c:pt>
                <c:pt idx="452">
                  <c:v>2050</c:v>
                </c:pt>
                <c:pt idx="453">
                  <c:v>2005</c:v>
                </c:pt>
                <c:pt idx="454">
                  <c:v>2146</c:v>
                </c:pt>
                <c:pt idx="455">
                  <c:v>2117</c:v>
                </c:pt>
                <c:pt idx="456">
                  <c:v>1985</c:v>
                </c:pt>
                <c:pt idx="457">
                  <c:v>2092</c:v>
                </c:pt>
                <c:pt idx="458">
                  <c:v>2058</c:v>
                </c:pt>
                <c:pt idx="459">
                  <c:v>2048</c:v>
                </c:pt>
                <c:pt idx="460">
                  <c:v>2081</c:v>
                </c:pt>
                <c:pt idx="461">
                  <c:v>2070</c:v>
                </c:pt>
                <c:pt idx="462">
                  <c:v>2047</c:v>
                </c:pt>
                <c:pt idx="463">
                  <c:v>2000</c:v>
                </c:pt>
                <c:pt idx="464">
                  <c:v>2042</c:v>
                </c:pt>
                <c:pt idx="465">
                  <c:v>2132</c:v>
                </c:pt>
                <c:pt idx="466">
                  <c:v>2179</c:v>
                </c:pt>
                <c:pt idx="467">
                  <c:v>1989</c:v>
                </c:pt>
                <c:pt idx="468">
                  <c:v>2035</c:v>
                </c:pt>
                <c:pt idx="469">
                  <c:v>2065</c:v>
                </c:pt>
                <c:pt idx="470">
                  <c:v>2051</c:v>
                </c:pt>
                <c:pt idx="471">
                  <c:v>2147</c:v>
                </c:pt>
                <c:pt idx="472">
                  <c:v>2028</c:v>
                </c:pt>
                <c:pt idx="473">
                  <c:v>2112</c:v>
                </c:pt>
                <c:pt idx="474">
                  <c:v>2062</c:v>
                </c:pt>
                <c:pt idx="475">
                  <c:v>2042</c:v>
                </c:pt>
                <c:pt idx="476">
                  <c:v>2075</c:v>
                </c:pt>
                <c:pt idx="477">
                  <c:v>2070</c:v>
                </c:pt>
                <c:pt idx="478">
                  <c:v>2049</c:v>
                </c:pt>
                <c:pt idx="479">
                  <c:v>2112</c:v>
                </c:pt>
                <c:pt idx="480">
                  <c:v>2029</c:v>
                </c:pt>
                <c:pt idx="481">
                  <c:v>2059</c:v>
                </c:pt>
                <c:pt idx="482">
                  <c:v>2014</c:v>
                </c:pt>
                <c:pt idx="483">
                  <c:v>2084</c:v>
                </c:pt>
                <c:pt idx="484">
                  <c:v>2051</c:v>
                </c:pt>
                <c:pt idx="485">
                  <c:v>2058</c:v>
                </c:pt>
                <c:pt idx="486">
                  <c:v>2105</c:v>
                </c:pt>
                <c:pt idx="487">
                  <c:v>2077</c:v>
                </c:pt>
                <c:pt idx="488">
                  <c:v>2041</c:v>
                </c:pt>
                <c:pt idx="489">
                  <c:v>1986</c:v>
                </c:pt>
                <c:pt idx="490">
                  <c:v>2039</c:v>
                </c:pt>
                <c:pt idx="491">
                  <c:v>2025</c:v>
                </c:pt>
                <c:pt idx="492">
                  <c:v>2042</c:v>
                </c:pt>
                <c:pt idx="493">
                  <c:v>1973</c:v>
                </c:pt>
                <c:pt idx="494">
                  <c:v>2083</c:v>
                </c:pt>
                <c:pt idx="495">
                  <c:v>2058</c:v>
                </c:pt>
                <c:pt idx="496">
                  <c:v>2023</c:v>
                </c:pt>
                <c:pt idx="497">
                  <c:v>2077</c:v>
                </c:pt>
                <c:pt idx="498">
                  <c:v>1957</c:v>
                </c:pt>
                <c:pt idx="499">
                  <c:v>1989</c:v>
                </c:pt>
                <c:pt idx="500">
                  <c:v>2044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55" zoomScaleNormal="55" workbookViewId="0">
      <selection activeCell="F9" sqref="F9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3" spans="1:17" x14ac:dyDescent="0.3">
      <c r="P3">
        <v>24.487133949342592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85.929793485789105</v>
      </c>
      <c r="G5" s="2">
        <v>18.511227465270295</v>
      </c>
      <c r="H5" s="2">
        <v>0</v>
      </c>
      <c r="I5" s="2">
        <v>0</v>
      </c>
      <c r="J5" s="2">
        <v>0</v>
      </c>
      <c r="L5">
        <v>285</v>
      </c>
      <c r="M5" s="3">
        <f>F6-L5</f>
        <v>737.38115726993999</v>
      </c>
      <c r="N5" s="2">
        <v>24.837915704869829</v>
      </c>
    </row>
    <row r="6" spans="1:17" x14ac:dyDescent="0.3">
      <c r="B6" s="7"/>
      <c r="C6" t="s">
        <v>11</v>
      </c>
      <c r="E6" t="s">
        <v>23</v>
      </c>
      <c r="F6" s="2">
        <f>1047.21907296994-24.8379157</f>
        <v>1022.38115726994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1.1497220297551829</v>
      </c>
      <c r="G7">
        <f>F7</f>
        <v>1.1497220297551829</v>
      </c>
      <c r="H7">
        <f>F7</f>
        <v>1.1497220297551829</v>
      </c>
      <c r="I7">
        <f>F7</f>
        <v>1.1497220297551829</v>
      </c>
      <c r="J7">
        <f>F7</f>
        <v>1.1497220297551829</v>
      </c>
    </row>
    <row r="8" spans="1:17" x14ac:dyDescent="0.3">
      <c r="B8" s="7"/>
      <c r="C8" t="s">
        <v>13</v>
      </c>
      <c r="E8" t="s">
        <v>0</v>
      </c>
      <c r="F8">
        <f>2*SQRT(2*LN(2))*F7</f>
        <v>2.7073884818811744</v>
      </c>
      <c r="G8">
        <f t="shared" ref="G8:H8" si="0">2*SQRT(2*LN(2))*G7</f>
        <v>2.7073884818811744</v>
      </c>
      <c r="H8">
        <f t="shared" si="0"/>
        <v>2.7073884818811744</v>
      </c>
      <c r="I8">
        <f t="shared" ref="I8:J8" si="1">2*SQRT(2*LN(2))*I7</f>
        <v>2.7073884818811744</v>
      </c>
      <c r="J8">
        <f t="shared" si="1"/>
        <v>2.7073884818811744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247.64328434557757</v>
      </c>
      <c r="G9">
        <f t="shared" si="2"/>
        <v>53.347983054628422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300.99126740020597</v>
      </c>
      <c r="M10" s="4">
        <f>SUM(M12:M515)</f>
        <v>1320187.88396019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195</v>
      </c>
      <c r="B12">
        <v>1796</v>
      </c>
      <c r="C12">
        <f>$P$12*A12+$Q$12</f>
        <v>2016.1228958450158</v>
      </c>
      <c r="D12">
        <f>$E$2-A12-$N$5</f>
        <v>1033.7620842951301</v>
      </c>
      <c r="E12">
        <f>B12-C12</f>
        <v>-220.12289584501582</v>
      </c>
      <c r="F12">
        <f t="shared" ref="F12:J27" si="4">F$5*EXP(-(($D12-F$6)^2)/(2*F$7^2))</f>
        <v>4.5340121945218521E-20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4.5340121945218521E-20</v>
      </c>
      <c r="L12">
        <f>E12-K12</f>
        <v>-220.12289584501582</v>
      </c>
      <c r="M12">
        <f>(L12)^2</f>
        <v>48454.089275195685</v>
      </c>
      <c r="N12">
        <v>200.00000000000099</v>
      </c>
      <c r="O12">
        <v>2013</v>
      </c>
      <c r="P12" s="2">
        <f t="array" ref="P12:Q14">LINEST(O12:O53,N12:N53,1,1)</f>
        <v>0.73051423293842555</v>
      </c>
      <c r="Q12" s="2">
        <v>1873.6726204220229</v>
      </c>
    </row>
    <row r="13" spans="1:17" x14ac:dyDescent="0.3">
      <c r="A13">
        <v>195.05</v>
      </c>
      <c r="B13">
        <v>2047</v>
      </c>
      <c r="C13">
        <f t="shared" ref="C13:C76" si="5">$P$12*A13+$Q$12</f>
        <v>2016.1594215566629</v>
      </c>
      <c r="D13">
        <f t="shared" ref="D13:D76" si="6">$E$2-A13-$N$5</f>
        <v>1033.7120842951301</v>
      </c>
      <c r="E13">
        <f t="shared" ref="E13:E76" si="7">B13-C13</f>
        <v>30.840578443337108</v>
      </c>
      <c r="F13">
        <f t="shared" si="4"/>
        <v>6.9667615126691447E-20</v>
      </c>
      <c r="G13">
        <f t="shared" ref="G13:I76" si="8">G$5*EXP(-(($D13-G$6)^2)/(2*G$7^2))</f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6.9667615126691447E-20</v>
      </c>
      <c r="L13">
        <f t="shared" ref="L13:L75" si="10">E13-K13</f>
        <v>30.840578443337108</v>
      </c>
      <c r="M13">
        <f t="shared" ref="M13:M76" si="11">(L13)^2</f>
        <v>951.14127871962955</v>
      </c>
      <c r="N13">
        <v>200.05000000000101</v>
      </c>
      <c r="O13">
        <v>2015</v>
      </c>
      <c r="P13" s="2">
        <v>1.4434368474656043</v>
      </c>
      <c r="Q13" s="2">
        <v>298.1958228585936</v>
      </c>
    </row>
    <row r="14" spans="1:17" x14ac:dyDescent="0.3">
      <c r="A14">
        <v>195.1</v>
      </c>
      <c r="B14">
        <v>2115</v>
      </c>
      <c r="C14">
        <f t="shared" si="5"/>
        <v>2016.1959472683097</v>
      </c>
      <c r="D14">
        <f t="shared" si="6"/>
        <v>1033.6620842951302</v>
      </c>
      <c r="E14">
        <f t="shared" si="7"/>
        <v>98.804052731690263</v>
      </c>
      <c r="F14">
        <f t="shared" si="4"/>
        <v>1.0684589331654762E-19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1.0684589331654762E-19</v>
      </c>
      <c r="L14">
        <f t="shared" si="10"/>
        <v>98.804052731690263</v>
      </c>
      <c r="M14">
        <f t="shared" si="11"/>
        <v>9762.2408362066308</v>
      </c>
      <c r="N14">
        <v>200.10000000000099</v>
      </c>
      <c r="O14">
        <v>1973</v>
      </c>
      <c r="P14" s="2">
        <v>6.3625287562451378E-3</v>
      </c>
      <c r="Q14" s="2">
        <v>56.198652398129532</v>
      </c>
    </row>
    <row r="15" spans="1:17" x14ac:dyDescent="0.3">
      <c r="A15">
        <v>195.15</v>
      </c>
      <c r="B15">
        <v>2118</v>
      </c>
      <c r="C15">
        <f t="shared" si="5"/>
        <v>2016.2324729799566</v>
      </c>
      <c r="D15">
        <f t="shared" si="6"/>
        <v>1033.61208429513</v>
      </c>
      <c r="E15">
        <f t="shared" si="7"/>
        <v>101.76752702004342</v>
      </c>
      <c r="F15">
        <f t="shared" si="4"/>
        <v>1.6355482300702911E-19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1.6355482300702911E-19</v>
      </c>
      <c r="L15">
        <f t="shared" si="10"/>
        <v>101.76752702004342</v>
      </c>
      <c r="M15">
        <f t="shared" si="11"/>
        <v>10356.629555775267</v>
      </c>
      <c r="N15">
        <v>200.150000000001</v>
      </c>
      <c r="O15">
        <v>1911</v>
      </c>
    </row>
    <row r="16" spans="1:17" x14ac:dyDescent="0.3">
      <c r="A16">
        <v>195.2</v>
      </c>
      <c r="B16">
        <v>2000</v>
      </c>
      <c r="C16">
        <f t="shared" si="5"/>
        <v>2016.2689986916034</v>
      </c>
      <c r="D16">
        <f t="shared" si="6"/>
        <v>1033.56208429513</v>
      </c>
      <c r="E16">
        <f t="shared" si="7"/>
        <v>-16.268998691603429</v>
      </c>
      <c r="F16">
        <f t="shared" si="4"/>
        <v>2.4988921154273588E-19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2.4988921154273588E-19</v>
      </c>
      <c r="L16">
        <f t="shared" si="10"/>
        <v>-16.268998691603429</v>
      </c>
      <c r="M16">
        <f t="shared" si="11"/>
        <v>264.68031842739407</v>
      </c>
      <c r="N16">
        <v>200.20000000000101</v>
      </c>
      <c r="O16">
        <v>2092</v>
      </c>
    </row>
    <row r="17" spans="1:15" x14ac:dyDescent="0.3">
      <c r="A17">
        <v>195.25</v>
      </c>
      <c r="B17">
        <v>2002</v>
      </c>
      <c r="C17">
        <f t="shared" si="5"/>
        <v>2016.3055244032505</v>
      </c>
      <c r="D17">
        <f t="shared" si="6"/>
        <v>1033.5120842951301</v>
      </c>
      <c r="E17">
        <f t="shared" si="7"/>
        <v>-14.305524403250502</v>
      </c>
      <c r="F17">
        <f t="shared" si="4"/>
        <v>3.8107485103033243E-19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3.8107485103033243E-19</v>
      </c>
      <c r="L17">
        <f t="shared" si="10"/>
        <v>-14.305524403250502</v>
      </c>
      <c r="M17">
        <f t="shared" si="11"/>
        <v>204.64802845199563</v>
      </c>
      <c r="N17">
        <v>200.25000000000099</v>
      </c>
      <c r="O17">
        <v>2060</v>
      </c>
    </row>
    <row r="18" spans="1:15" x14ac:dyDescent="0.3">
      <c r="A18">
        <v>195.3</v>
      </c>
      <c r="B18">
        <v>2047</v>
      </c>
      <c r="C18">
        <f t="shared" si="5"/>
        <v>2016.3420501148973</v>
      </c>
      <c r="D18">
        <f t="shared" si="6"/>
        <v>1033.4620842951301</v>
      </c>
      <c r="E18">
        <f t="shared" si="7"/>
        <v>30.657949885102653</v>
      </c>
      <c r="F18">
        <f t="shared" si="4"/>
        <v>5.8003166176215613E-19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5.8003166176215613E-19</v>
      </c>
      <c r="L18">
        <f t="shared" si="10"/>
        <v>30.657949885102653</v>
      </c>
      <c r="M18">
        <f t="shared" si="11"/>
        <v>939.90989115746572</v>
      </c>
      <c r="N18">
        <v>200.30000000000101</v>
      </c>
      <c r="O18">
        <v>2045</v>
      </c>
    </row>
    <row r="19" spans="1:15" x14ac:dyDescent="0.3">
      <c r="A19">
        <v>195.35</v>
      </c>
      <c r="B19">
        <v>2048</v>
      </c>
      <c r="C19">
        <f t="shared" si="5"/>
        <v>2016.3785758265444</v>
      </c>
      <c r="D19">
        <f t="shared" si="6"/>
        <v>1033.4120842951302</v>
      </c>
      <c r="E19">
        <f t="shared" si="7"/>
        <v>31.62142417345558</v>
      </c>
      <c r="F19">
        <f t="shared" si="4"/>
        <v>8.8119443002762071E-19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8.8119443002762071E-19</v>
      </c>
      <c r="L19">
        <f t="shared" si="10"/>
        <v>31.62142417345558</v>
      </c>
      <c r="M19">
        <f t="shared" si="11"/>
        <v>999.91446675760085</v>
      </c>
      <c r="N19">
        <v>200.35000000000099</v>
      </c>
      <c r="O19">
        <v>1978</v>
      </c>
    </row>
    <row r="20" spans="1:15" x14ac:dyDescent="0.3">
      <c r="A20">
        <v>195.4</v>
      </c>
      <c r="B20">
        <v>2065</v>
      </c>
      <c r="C20">
        <f t="shared" si="5"/>
        <v>2016.4151015381913</v>
      </c>
      <c r="D20">
        <f t="shared" si="6"/>
        <v>1033.36208429513</v>
      </c>
      <c r="E20">
        <f t="shared" si="7"/>
        <v>48.584898461808734</v>
      </c>
      <c r="F20">
        <f t="shared" si="4"/>
        <v>1.3361967662563511E-18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1.3361967662563511E-18</v>
      </c>
      <c r="L20">
        <f t="shared" si="10"/>
        <v>48.584898461808734</v>
      </c>
      <c r="M20">
        <f t="shared" si="11"/>
        <v>2360.4923585442648</v>
      </c>
      <c r="N20">
        <v>200.400000000001</v>
      </c>
      <c r="O20">
        <v>1946</v>
      </c>
    </row>
    <row r="21" spans="1:15" x14ac:dyDescent="0.3">
      <c r="A21">
        <v>195.45</v>
      </c>
      <c r="B21">
        <v>2066</v>
      </c>
      <c r="C21">
        <f t="shared" si="5"/>
        <v>2016.4516272498381</v>
      </c>
      <c r="D21">
        <f t="shared" si="6"/>
        <v>1033.31208429513</v>
      </c>
      <c r="E21">
        <f t="shared" si="7"/>
        <v>49.548372750161889</v>
      </c>
      <c r="F21">
        <f t="shared" si="4"/>
        <v>2.0223099555556395E-18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2.0223099555556395E-18</v>
      </c>
      <c r="L21">
        <f t="shared" si="10"/>
        <v>49.548372750161889</v>
      </c>
      <c r="M21">
        <f t="shared" si="11"/>
        <v>2455.0412421889851</v>
      </c>
      <c r="N21">
        <v>200.45000000000101</v>
      </c>
      <c r="O21">
        <v>2012</v>
      </c>
    </row>
    <row r="22" spans="1:15" x14ac:dyDescent="0.3">
      <c r="A22">
        <v>195.5</v>
      </c>
      <c r="B22">
        <v>2089</v>
      </c>
      <c r="C22">
        <f t="shared" si="5"/>
        <v>2016.488152961485</v>
      </c>
      <c r="D22">
        <f t="shared" si="6"/>
        <v>1033.2620842951301</v>
      </c>
      <c r="E22">
        <f t="shared" si="7"/>
        <v>72.511847038515043</v>
      </c>
      <c r="F22">
        <f t="shared" si="4"/>
        <v>3.0549468143395406E-18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3.0549468143395406E-18</v>
      </c>
      <c r="L22">
        <f t="shared" si="10"/>
        <v>72.511847038515043</v>
      </c>
      <c r="M22">
        <f t="shared" si="11"/>
        <v>5257.9679609370032</v>
      </c>
      <c r="N22">
        <v>200.50000000000099</v>
      </c>
      <c r="O22">
        <v>2128</v>
      </c>
    </row>
    <row r="23" spans="1:15" x14ac:dyDescent="0.3">
      <c r="A23">
        <v>195.55</v>
      </c>
      <c r="B23">
        <v>2072</v>
      </c>
      <c r="C23">
        <f t="shared" si="5"/>
        <v>2016.524678673132</v>
      </c>
      <c r="D23">
        <f t="shared" si="6"/>
        <v>1033.2120842951301</v>
      </c>
      <c r="E23">
        <f t="shared" si="7"/>
        <v>55.47532132686797</v>
      </c>
      <c r="F23">
        <f t="shared" si="4"/>
        <v>4.6061514984939382E-18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4.6061514984939382E-18</v>
      </c>
      <c r="L23">
        <f t="shared" si="10"/>
        <v>55.47532132686797</v>
      </c>
      <c r="M23">
        <f t="shared" si="11"/>
        <v>3077.5112763192524</v>
      </c>
      <c r="N23" s="4">
        <v>200.55000000000101</v>
      </c>
      <c r="O23" s="4">
        <v>2022</v>
      </c>
    </row>
    <row r="24" spans="1:15" x14ac:dyDescent="0.3">
      <c r="A24">
        <v>195.6</v>
      </c>
      <c r="B24">
        <v>1965</v>
      </c>
      <c r="C24">
        <f t="shared" si="5"/>
        <v>2016.5612043847789</v>
      </c>
      <c r="D24">
        <f t="shared" si="6"/>
        <v>1033.1620842951302</v>
      </c>
      <c r="E24">
        <f t="shared" si="7"/>
        <v>-51.561204384778875</v>
      </c>
      <c r="F24">
        <f t="shared" si="4"/>
        <v>6.931886014790709E-18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6.931886014790709E-18</v>
      </c>
      <c r="L24">
        <f t="shared" si="10"/>
        <v>-51.561204384778875</v>
      </c>
      <c r="M24">
        <f t="shared" si="11"/>
        <v>2658.5577976089403</v>
      </c>
      <c r="N24" s="4">
        <v>200.60000000000099</v>
      </c>
      <c r="O24" s="4">
        <v>2058</v>
      </c>
    </row>
    <row r="25" spans="1:15" x14ac:dyDescent="0.3">
      <c r="A25">
        <v>195.65</v>
      </c>
      <c r="B25">
        <v>2086</v>
      </c>
      <c r="C25">
        <f t="shared" si="5"/>
        <v>2016.5977300964259</v>
      </c>
      <c r="D25">
        <f t="shared" si="6"/>
        <v>1033.11208429513</v>
      </c>
      <c r="E25">
        <f t="shared" si="7"/>
        <v>69.402269903574052</v>
      </c>
      <c r="F25">
        <f t="shared" si="4"/>
        <v>1.041221765339525E-17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1.041221765339525E-17</v>
      </c>
      <c r="L25">
        <f t="shared" si="10"/>
        <v>69.402269903574052</v>
      </c>
      <c r="M25">
        <f t="shared" si="11"/>
        <v>4816.6750677685404</v>
      </c>
      <c r="N25" s="4">
        <v>200.650000000001</v>
      </c>
      <c r="O25" s="4">
        <v>2007</v>
      </c>
    </row>
    <row r="26" spans="1:15" x14ac:dyDescent="0.3">
      <c r="A26">
        <v>195.7</v>
      </c>
      <c r="B26">
        <v>2090</v>
      </c>
      <c r="C26">
        <f t="shared" si="5"/>
        <v>2016.6342558080728</v>
      </c>
      <c r="D26">
        <f t="shared" si="6"/>
        <v>1033.06208429513</v>
      </c>
      <c r="E26">
        <f t="shared" si="7"/>
        <v>73.365744191927206</v>
      </c>
      <c r="F26">
        <f t="shared" si="4"/>
        <v>1.5610387846966868E-17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1.5610387846966868E-17</v>
      </c>
      <c r="L26">
        <f t="shared" si="10"/>
        <v>73.365744191927206</v>
      </c>
      <c r="M26">
        <f t="shared" si="11"/>
        <v>5382.5324208353004</v>
      </c>
      <c r="N26" s="4">
        <v>200.70000000000101</v>
      </c>
      <c r="O26" s="4">
        <v>2005</v>
      </c>
    </row>
    <row r="27" spans="1:15" x14ac:dyDescent="0.3">
      <c r="A27">
        <v>195.75</v>
      </c>
      <c r="B27">
        <v>2069</v>
      </c>
      <c r="C27">
        <f t="shared" si="5"/>
        <v>2016.6707815197196</v>
      </c>
      <c r="D27">
        <f t="shared" si="6"/>
        <v>1033.0120842951301</v>
      </c>
      <c r="E27">
        <f t="shared" si="7"/>
        <v>52.32921848028036</v>
      </c>
      <c r="F27">
        <f t="shared" si="4"/>
        <v>2.3359458947535754E-17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2.3359458947535754E-17</v>
      </c>
      <c r="L27">
        <f t="shared" si="10"/>
        <v>52.32921848028036</v>
      </c>
      <c r="M27">
        <f t="shared" si="11"/>
        <v>2738.3471067569158</v>
      </c>
      <c r="N27" s="4">
        <v>200.75000000000099</v>
      </c>
      <c r="O27" s="4">
        <v>2019</v>
      </c>
    </row>
    <row r="28" spans="1:15" x14ac:dyDescent="0.3">
      <c r="A28">
        <v>195.8</v>
      </c>
      <c r="B28">
        <v>2053</v>
      </c>
      <c r="C28">
        <f t="shared" si="5"/>
        <v>2016.7073072313665</v>
      </c>
      <c r="D28">
        <f t="shared" si="6"/>
        <v>1032.9620842951301</v>
      </c>
      <c r="E28">
        <f t="shared" si="7"/>
        <v>36.292692768633515</v>
      </c>
      <c r="F28">
        <f t="shared" ref="F28:F91" si="12">F$5*EXP(-(($D28-F$6)^2)/(2*F$7^2))</f>
        <v>3.4889158588034514E-17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3">J$5*EXP(-(($D28-J$6)^2)/(2*J$7^2))</f>
        <v>0</v>
      </c>
      <c r="K28">
        <f t="shared" si="9"/>
        <v>3.4889158588034514E-17</v>
      </c>
      <c r="L28">
        <f t="shared" si="10"/>
        <v>36.292692768633515</v>
      </c>
      <c r="M28">
        <f t="shared" si="11"/>
        <v>1317.1595483984233</v>
      </c>
      <c r="N28" s="4">
        <v>200.80000000000101</v>
      </c>
      <c r="O28" s="4">
        <v>2117</v>
      </c>
    </row>
    <row r="29" spans="1:15" x14ac:dyDescent="0.3">
      <c r="A29">
        <v>195.85</v>
      </c>
      <c r="B29">
        <v>1999</v>
      </c>
      <c r="C29">
        <f t="shared" si="5"/>
        <v>2016.7438329430136</v>
      </c>
      <c r="D29">
        <f t="shared" si="6"/>
        <v>1032.9120842951302</v>
      </c>
      <c r="E29">
        <f t="shared" si="7"/>
        <v>-17.743832943013558</v>
      </c>
      <c r="F29">
        <f t="shared" si="12"/>
        <v>5.2011196254739446E-17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3"/>
        <v>0</v>
      </c>
      <c r="K29">
        <f t="shared" si="9"/>
        <v>5.2011196254739446E-17</v>
      </c>
      <c r="L29">
        <f t="shared" si="10"/>
        <v>-17.743832943013558</v>
      </c>
      <c r="M29">
        <f t="shared" si="11"/>
        <v>314.84360750957319</v>
      </c>
      <c r="N29" s="4">
        <v>200.85000000000099</v>
      </c>
      <c r="O29" s="4">
        <v>1914</v>
      </c>
    </row>
    <row r="30" spans="1:15" x14ac:dyDescent="0.3">
      <c r="A30">
        <v>195.9</v>
      </c>
      <c r="B30">
        <v>2005</v>
      </c>
      <c r="C30">
        <f t="shared" si="5"/>
        <v>2016.7803586546604</v>
      </c>
      <c r="D30">
        <f t="shared" si="6"/>
        <v>1032.86208429513</v>
      </c>
      <c r="E30">
        <f t="shared" si="7"/>
        <v>-11.780358654660404</v>
      </c>
      <c r="F30">
        <f t="shared" si="12"/>
        <v>7.7389460639228829E-17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3"/>
        <v>0</v>
      </c>
      <c r="K30">
        <f t="shared" si="9"/>
        <v>7.7389460639228829E-17</v>
      </c>
      <c r="L30">
        <f t="shared" si="10"/>
        <v>-11.780358654660404</v>
      </c>
      <c r="M30">
        <f t="shared" si="11"/>
        <v>138.77685003243226</v>
      </c>
      <c r="N30" s="4">
        <v>200.900000000001</v>
      </c>
      <c r="O30" s="4">
        <v>1970</v>
      </c>
    </row>
    <row r="31" spans="1:15" x14ac:dyDescent="0.3">
      <c r="A31">
        <v>195.95</v>
      </c>
      <c r="B31">
        <v>2067</v>
      </c>
      <c r="C31">
        <f t="shared" si="5"/>
        <v>2016.8168843663075</v>
      </c>
      <c r="D31">
        <f t="shared" si="6"/>
        <v>1032.81208429513</v>
      </c>
      <c r="E31">
        <f t="shared" si="7"/>
        <v>50.183115633692523</v>
      </c>
      <c r="F31">
        <f t="shared" si="12"/>
        <v>1.1493318119338328E-16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3"/>
        <v>0</v>
      </c>
      <c r="K31">
        <f t="shared" si="9"/>
        <v>1.1493318119338328E-16</v>
      </c>
      <c r="L31">
        <f t="shared" si="10"/>
        <v>50.183115633692523</v>
      </c>
      <c r="M31">
        <f t="shared" si="11"/>
        <v>2518.3450947045549</v>
      </c>
      <c r="N31" s="4">
        <v>200.95000000000101</v>
      </c>
      <c r="O31" s="4">
        <v>2048</v>
      </c>
    </row>
    <row r="32" spans="1:15" x14ac:dyDescent="0.3">
      <c r="A32">
        <v>196</v>
      </c>
      <c r="B32">
        <v>2027</v>
      </c>
      <c r="C32">
        <f t="shared" si="5"/>
        <v>2016.8534100779543</v>
      </c>
      <c r="D32">
        <f t="shared" si="6"/>
        <v>1032.7620842951301</v>
      </c>
      <c r="E32">
        <f t="shared" si="7"/>
        <v>10.146589922045678</v>
      </c>
      <c r="F32">
        <f t="shared" si="12"/>
        <v>1.703678589762305E-16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3"/>
        <v>0</v>
      </c>
      <c r="K32">
        <f t="shared" si="9"/>
        <v>1.703678589762305E-16</v>
      </c>
      <c r="L32">
        <f t="shared" si="10"/>
        <v>10.146589922045678</v>
      </c>
      <c r="M32">
        <f t="shared" si="11"/>
        <v>102.95328704615891</v>
      </c>
      <c r="N32" s="4">
        <v>201.00000000000099</v>
      </c>
      <c r="O32" s="4">
        <v>2095</v>
      </c>
    </row>
    <row r="33" spans="1:15" x14ac:dyDescent="0.3">
      <c r="A33">
        <v>196.05</v>
      </c>
      <c r="B33">
        <v>1899</v>
      </c>
      <c r="C33">
        <f t="shared" si="5"/>
        <v>2016.8899357896012</v>
      </c>
      <c r="D33">
        <f t="shared" si="6"/>
        <v>1032.7120842951301</v>
      </c>
      <c r="E33">
        <f t="shared" si="7"/>
        <v>-117.88993578960117</v>
      </c>
      <c r="F33">
        <f t="shared" si="12"/>
        <v>2.5206267109124644E-16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3"/>
        <v>0</v>
      </c>
      <c r="K33">
        <f t="shared" si="9"/>
        <v>2.5206267109124644E-16</v>
      </c>
      <c r="L33">
        <f t="shared" si="10"/>
        <v>-117.88993578960117</v>
      </c>
      <c r="M33">
        <f t="shared" si="11"/>
        <v>13898.036960476285</v>
      </c>
      <c r="N33" s="4">
        <v>212.00000000000401</v>
      </c>
      <c r="O33" s="4">
        <v>2024</v>
      </c>
    </row>
    <row r="34" spans="1:15" x14ac:dyDescent="0.3">
      <c r="A34">
        <v>196.1</v>
      </c>
      <c r="B34">
        <v>1976</v>
      </c>
      <c r="C34">
        <f t="shared" si="5"/>
        <v>2016.926461501248</v>
      </c>
      <c r="D34">
        <f t="shared" si="6"/>
        <v>1032.6620842951302</v>
      </c>
      <c r="E34">
        <f t="shared" si="7"/>
        <v>-40.926461501248014</v>
      </c>
      <c r="F34">
        <f t="shared" si="12"/>
        <v>3.7222713796734581E-16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3"/>
        <v>0</v>
      </c>
      <c r="K34">
        <f t="shared" si="9"/>
        <v>3.7222713796734581E-16</v>
      </c>
      <c r="L34">
        <f t="shared" si="10"/>
        <v>-40.926461501248014</v>
      </c>
      <c r="M34">
        <f t="shared" si="11"/>
        <v>1674.9752510131359</v>
      </c>
      <c r="N34" s="4">
        <v>212.05000000000399</v>
      </c>
      <c r="O34" s="4">
        <v>2055</v>
      </c>
    </row>
    <row r="35" spans="1:15" x14ac:dyDescent="0.3">
      <c r="A35">
        <v>196.15</v>
      </c>
      <c r="B35">
        <v>2078</v>
      </c>
      <c r="C35">
        <f t="shared" si="5"/>
        <v>2016.9629872128951</v>
      </c>
      <c r="D35">
        <f t="shared" si="6"/>
        <v>1032.61208429513</v>
      </c>
      <c r="E35">
        <f t="shared" si="7"/>
        <v>61.037012787104914</v>
      </c>
      <c r="F35">
        <f t="shared" si="12"/>
        <v>5.4863835094944171E-16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3"/>
        <v>0</v>
      </c>
      <c r="K35">
        <f t="shared" si="9"/>
        <v>5.4863835094944171E-16</v>
      </c>
      <c r="L35">
        <f t="shared" si="10"/>
        <v>61.037012787104914</v>
      </c>
      <c r="M35">
        <f t="shared" si="11"/>
        <v>3725.5169299732088</v>
      </c>
      <c r="N35" s="4">
        <v>212.100000000004</v>
      </c>
      <c r="O35" s="4">
        <v>1967</v>
      </c>
    </row>
    <row r="36" spans="1:15" x14ac:dyDescent="0.3">
      <c r="A36">
        <v>196.2</v>
      </c>
      <c r="B36">
        <v>2021</v>
      </c>
      <c r="C36">
        <f t="shared" si="5"/>
        <v>2016.9995129245419</v>
      </c>
      <c r="D36">
        <f t="shared" si="6"/>
        <v>1032.56208429513</v>
      </c>
      <c r="E36">
        <f t="shared" si="7"/>
        <v>4.0004870754580679</v>
      </c>
      <c r="F36">
        <f t="shared" si="12"/>
        <v>8.071289451036051E-16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3"/>
        <v>0</v>
      </c>
      <c r="K36">
        <f t="shared" si="9"/>
        <v>8.071289451036051E-16</v>
      </c>
      <c r="L36">
        <f t="shared" si="10"/>
        <v>4.000487075458067</v>
      </c>
      <c r="M36">
        <f t="shared" si="11"/>
        <v>16.003896840907039</v>
      </c>
      <c r="N36" s="4">
        <v>212.15000000000401</v>
      </c>
      <c r="O36" s="4">
        <v>2061</v>
      </c>
    </row>
    <row r="37" spans="1:15" x14ac:dyDescent="0.3">
      <c r="A37">
        <v>196.25</v>
      </c>
      <c r="B37">
        <v>1989</v>
      </c>
      <c r="C37">
        <f t="shared" si="5"/>
        <v>2017.036038636189</v>
      </c>
      <c r="D37">
        <f t="shared" si="6"/>
        <v>1032.5120842951301</v>
      </c>
      <c r="E37">
        <f t="shared" si="7"/>
        <v>-28.036038636189005</v>
      </c>
      <c r="F37">
        <f t="shared" si="12"/>
        <v>1.1851636214496132E-15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3"/>
        <v>0</v>
      </c>
      <c r="K37">
        <f t="shared" si="9"/>
        <v>1.1851636214496132E-15</v>
      </c>
      <c r="L37">
        <f t="shared" si="10"/>
        <v>-28.036038636189005</v>
      </c>
      <c r="M37">
        <f t="shared" si="11"/>
        <v>786.01946240988264</v>
      </c>
      <c r="N37" s="4">
        <v>212.200000000004</v>
      </c>
      <c r="O37" s="4">
        <v>2031</v>
      </c>
    </row>
    <row r="38" spans="1:15" x14ac:dyDescent="0.3">
      <c r="A38">
        <v>196.3</v>
      </c>
      <c r="B38">
        <v>1974</v>
      </c>
      <c r="C38">
        <f t="shared" si="5"/>
        <v>2017.0725643478359</v>
      </c>
      <c r="D38">
        <f t="shared" si="6"/>
        <v>1032.4620842951301</v>
      </c>
      <c r="E38">
        <f t="shared" si="7"/>
        <v>-43.072564347835851</v>
      </c>
      <c r="F38">
        <f t="shared" si="12"/>
        <v>1.7369700614092618E-15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3"/>
        <v>0</v>
      </c>
      <c r="K38">
        <f t="shared" si="9"/>
        <v>1.7369700614092618E-15</v>
      </c>
      <c r="L38">
        <f t="shared" si="10"/>
        <v>-43.072564347835851</v>
      </c>
      <c r="M38">
        <f t="shared" si="11"/>
        <v>1855.24579949846</v>
      </c>
      <c r="N38" s="4">
        <v>212.25000000000401</v>
      </c>
      <c r="O38" s="4">
        <v>2032</v>
      </c>
    </row>
    <row r="39" spans="1:15" x14ac:dyDescent="0.3">
      <c r="A39">
        <v>196.35</v>
      </c>
      <c r="B39">
        <v>2052</v>
      </c>
      <c r="C39">
        <f t="shared" si="5"/>
        <v>2017.1090900594827</v>
      </c>
      <c r="D39">
        <f t="shared" si="6"/>
        <v>1032.4120842951302</v>
      </c>
      <c r="E39">
        <f t="shared" si="7"/>
        <v>34.890909940517304</v>
      </c>
      <c r="F39">
        <f t="shared" si="12"/>
        <v>2.5408848513456333E-15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3"/>
        <v>0</v>
      </c>
      <c r="K39">
        <f t="shared" si="9"/>
        <v>2.5408848513456333E-15</v>
      </c>
      <c r="L39">
        <f t="shared" si="10"/>
        <v>34.890909940517304</v>
      </c>
      <c r="M39">
        <f t="shared" si="11"/>
        <v>1217.3755964772893</v>
      </c>
      <c r="N39" s="4">
        <v>212.30000000000399</v>
      </c>
      <c r="O39" s="4">
        <v>2049</v>
      </c>
    </row>
    <row r="40" spans="1:15" x14ac:dyDescent="0.3">
      <c r="A40">
        <v>196.4</v>
      </c>
      <c r="B40">
        <v>2004</v>
      </c>
      <c r="C40">
        <f t="shared" si="5"/>
        <v>2017.1456157711295</v>
      </c>
      <c r="D40">
        <f t="shared" si="6"/>
        <v>1032.36208429513</v>
      </c>
      <c r="E40">
        <f t="shared" si="7"/>
        <v>-13.145615771129542</v>
      </c>
      <c r="F40">
        <f t="shared" si="12"/>
        <v>3.709849276145364E-15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3"/>
        <v>0</v>
      </c>
      <c r="K40">
        <f t="shared" si="9"/>
        <v>3.709849276145364E-15</v>
      </c>
      <c r="L40">
        <f t="shared" si="10"/>
        <v>-13.145615771129545</v>
      </c>
      <c r="M40">
        <f t="shared" si="11"/>
        <v>172.80721400216984</v>
      </c>
      <c r="N40" s="4">
        <v>212.350000000004</v>
      </c>
      <c r="O40" s="4">
        <v>1937</v>
      </c>
    </row>
    <row r="41" spans="1:15" x14ac:dyDescent="0.3">
      <c r="A41">
        <v>196.45</v>
      </c>
      <c r="B41">
        <v>2055</v>
      </c>
      <c r="C41">
        <f t="shared" si="5"/>
        <v>2017.1821414827766</v>
      </c>
      <c r="D41">
        <f t="shared" si="6"/>
        <v>1032.31208429513</v>
      </c>
      <c r="E41">
        <f t="shared" si="7"/>
        <v>37.817858517223385</v>
      </c>
      <c r="F41">
        <f t="shared" si="12"/>
        <v>5.4063751385694569E-15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3"/>
        <v>0</v>
      </c>
      <c r="K41">
        <f t="shared" si="9"/>
        <v>5.4063751385694569E-15</v>
      </c>
      <c r="L41">
        <f t="shared" si="10"/>
        <v>37.817858517223378</v>
      </c>
      <c r="M41">
        <f t="shared" si="11"/>
        <v>1430.1904228287249</v>
      </c>
      <c r="N41" s="4">
        <v>212.40000000000401</v>
      </c>
      <c r="O41" s="4">
        <v>2122</v>
      </c>
    </row>
    <row r="42" spans="1:15" x14ac:dyDescent="0.3">
      <c r="A42">
        <v>196.5</v>
      </c>
      <c r="B42">
        <v>1992</v>
      </c>
      <c r="C42">
        <f t="shared" si="5"/>
        <v>2017.2186671944235</v>
      </c>
      <c r="D42">
        <f t="shared" si="6"/>
        <v>1032.2620842951301</v>
      </c>
      <c r="E42">
        <f t="shared" si="7"/>
        <v>-25.21866719442346</v>
      </c>
      <c r="F42">
        <f t="shared" si="12"/>
        <v>7.8638409229953051E-15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3"/>
        <v>0</v>
      </c>
      <c r="K42">
        <f t="shared" si="9"/>
        <v>7.8638409229953051E-15</v>
      </c>
      <c r="L42">
        <f t="shared" si="10"/>
        <v>-25.218667194423467</v>
      </c>
      <c r="M42">
        <f t="shared" si="11"/>
        <v>635.9811750630904</v>
      </c>
      <c r="N42" s="4">
        <v>212.450000000004</v>
      </c>
      <c r="O42" s="4">
        <v>2076</v>
      </c>
    </row>
    <row r="43" spans="1:15" x14ac:dyDescent="0.3">
      <c r="A43">
        <v>196.55</v>
      </c>
      <c r="B43">
        <v>2011</v>
      </c>
      <c r="C43">
        <f t="shared" si="5"/>
        <v>2017.2551929060705</v>
      </c>
      <c r="D43">
        <f t="shared" si="6"/>
        <v>1032.2120842951301</v>
      </c>
      <c r="E43">
        <f t="shared" si="7"/>
        <v>-6.2551929060705334</v>
      </c>
      <c r="F43">
        <f t="shared" si="12"/>
        <v>1.1416734258347584E-14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3"/>
        <v>0</v>
      </c>
      <c r="K43">
        <f t="shared" si="9"/>
        <v>1.1416734258347584E-14</v>
      </c>
      <c r="L43">
        <f t="shared" si="10"/>
        <v>-6.2551929060705449</v>
      </c>
      <c r="M43">
        <f t="shared" si="11"/>
        <v>39.127438292155269</v>
      </c>
      <c r="N43" s="4">
        <v>212.50000000000401</v>
      </c>
      <c r="O43" s="4">
        <v>2041</v>
      </c>
    </row>
    <row r="44" spans="1:15" x14ac:dyDescent="0.3">
      <c r="A44">
        <v>196.6</v>
      </c>
      <c r="B44">
        <v>2075</v>
      </c>
      <c r="C44">
        <f t="shared" si="5"/>
        <v>2017.2917186177174</v>
      </c>
      <c r="D44">
        <f t="shared" si="6"/>
        <v>1032.1620842951302</v>
      </c>
      <c r="E44">
        <f t="shared" si="7"/>
        <v>57.708281382282621</v>
      </c>
      <c r="F44">
        <f t="shared" si="12"/>
        <v>1.654351141521743E-14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3"/>
        <v>0</v>
      </c>
      <c r="K44">
        <f t="shared" si="9"/>
        <v>1.654351141521743E-14</v>
      </c>
      <c r="L44">
        <f t="shared" si="10"/>
        <v>57.708281382282607</v>
      </c>
      <c r="M44">
        <f t="shared" si="11"/>
        <v>3330.2457400967055</v>
      </c>
      <c r="N44" s="4">
        <v>212.55000000000399</v>
      </c>
      <c r="O44" s="4">
        <v>1921</v>
      </c>
    </row>
    <row r="45" spans="1:15" x14ac:dyDescent="0.3">
      <c r="A45">
        <v>196.65</v>
      </c>
      <c r="B45">
        <v>1945</v>
      </c>
      <c r="C45">
        <f t="shared" si="5"/>
        <v>2017.3282443293642</v>
      </c>
      <c r="D45">
        <f t="shared" si="6"/>
        <v>1032.11208429513</v>
      </c>
      <c r="E45">
        <f t="shared" si="7"/>
        <v>-72.328244329364225</v>
      </c>
      <c r="F45">
        <f t="shared" si="12"/>
        <v>2.3927213732884215E-14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3"/>
        <v>0</v>
      </c>
      <c r="K45">
        <f t="shared" si="9"/>
        <v>2.3927213732884215E-14</v>
      </c>
      <c r="L45">
        <f t="shared" si="10"/>
        <v>-72.328244329364253</v>
      </c>
      <c r="M45">
        <f t="shared" si="11"/>
        <v>5231.3749277682118</v>
      </c>
      <c r="N45" s="4">
        <v>212.600000000004</v>
      </c>
      <c r="O45" s="4">
        <v>2023</v>
      </c>
    </row>
    <row r="46" spans="1:15" x14ac:dyDescent="0.3">
      <c r="A46">
        <v>196.7</v>
      </c>
      <c r="B46">
        <v>1958</v>
      </c>
      <c r="C46">
        <f t="shared" si="5"/>
        <v>2017.3647700410111</v>
      </c>
      <c r="D46">
        <f t="shared" si="6"/>
        <v>1032.06208429513</v>
      </c>
      <c r="E46">
        <f t="shared" si="7"/>
        <v>-59.36477004101107</v>
      </c>
      <c r="F46">
        <f t="shared" si="12"/>
        <v>3.454102276677905E-14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3"/>
        <v>0</v>
      </c>
      <c r="K46">
        <f t="shared" si="9"/>
        <v>3.454102276677905E-14</v>
      </c>
      <c r="L46">
        <f t="shared" si="10"/>
        <v>-59.364770041011106</v>
      </c>
      <c r="M46">
        <f t="shared" si="11"/>
        <v>3524.1759220221297</v>
      </c>
      <c r="N46" s="4">
        <v>212.65000000000401</v>
      </c>
      <c r="O46" s="4">
        <v>2027</v>
      </c>
    </row>
    <row r="47" spans="1:15" x14ac:dyDescent="0.3">
      <c r="A47">
        <v>196.75</v>
      </c>
      <c r="B47">
        <v>2008</v>
      </c>
      <c r="C47">
        <f t="shared" si="5"/>
        <v>2017.4012957526581</v>
      </c>
      <c r="D47">
        <f t="shared" si="6"/>
        <v>1032.0120842951301</v>
      </c>
      <c r="E47">
        <f t="shared" si="7"/>
        <v>-9.4012957526581431</v>
      </c>
      <c r="F47">
        <f t="shared" si="12"/>
        <v>4.9768767681487041E-14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3"/>
        <v>0</v>
      </c>
      <c r="K47">
        <f t="shared" si="9"/>
        <v>4.9768767681487041E-14</v>
      </c>
      <c r="L47">
        <f t="shared" si="10"/>
        <v>-9.4012957526581928</v>
      </c>
      <c r="M47">
        <f t="shared" si="11"/>
        <v>88.384361828948983</v>
      </c>
      <c r="N47" s="4">
        <v>212.700000000004</v>
      </c>
      <c r="O47" s="4">
        <v>1996</v>
      </c>
    </row>
    <row r="48" spans="1:15" x14ac:dyDescent="0.3">
      <c r="A48">
        <v>196.8</v>
      </c>
      <c r="B48">
        <v>2061</v>
      </c>
      <c r="C48">
        <f t="shared" si="5"/>
        <v>2017.437821464305</v>
      </c>
      <c r="D48">
        <f t="shared" si="6"/>
        <v>1031.9620842951301</v>
      </c>
      <c r="E48">
        <f t="shared" si="7"/>
        <v>43.562178535695011</v>
      </c>
      <c r="F48">
        <f t="shared" si="12"/>
        <v>7.1574316955657362E-14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3"/>
        <v>0</v>
      </c>
      <c r="K48">
        <f t="shared" si="9"/>
        <v>7.1574316955657362E-14</v>
      </c>
      <c r="L48">
        <f t="shared" si="10"/>
        <v>43.56217853569494</v>
      </c>
      <c r="M48">
        <f t="shared" si="11"/>
        <v>1897.6633987757609</v>
      </c>
      <c r="N48" s="4">
        <v>212.75000000000401</v>
      </c>
      <c r="O48" s="4">
        <v>2046</v>
      </c>
    </row>
    <row r="49" spans="1:15" x14ac:dyDescent="0.3">
      <c r="A49">
        <v>196.85</v>
      </c>
      <c r="B49">
        <v>2015</v>
      </c>
      <c r="C49">
        <f t="shared" si="5"/>
        <v>2017.4743471759521</v>
      </c>
      <c r="D49">
        <f t="shared" si="6"/>
        <v>1031.9120842951302</v>
      </c>
      <c r="E49">
        <f t="shared" si="7"/>
        <v>-2.4743471759520617</v>
      </c>
      <c r="F49">
        <f t="shared" si="12"/>
        <v>1.0273919709797498E-13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3"/>
        <v>0</v>
      </c>
      <c r="K49">
        <f t="shared" si="9"/>
        <v>1.0273919709797498E-13</v>
      </c>
      <c r="L49">
        <f t="shared" si="10"/>
        <v>-2.4743471759521642</v>
      </c>
      <c r="M49">
        <f t="shared" si="11"/>
        <v>6.1223939471424504</v>
      </c>
      <c r="N49" s="4">
        <v>212.80000000000399</v>
      </c>
      <c r="O49" s="4">
        <v>2100</v>
      </c>
    </row>
    <row r="50" spans="1:15" x14ac:dyDescent="0.3">
      <c r="A50">
        <v>196.9</v>
      </c>
      <c r="B50">
        <v>2063</v>
      </c>
      <c r="C50">
        <f t="shared" si="5"/>
        <v>2017.5108728875989</v>
      </c>
      <c r="D50">
        <f t="shared" si="6"/>
        <v>1031.86208429513</v>
      </c>
      <c r="E50">
        <f t="shared" si="7"/>
        <v>45.489127112401093</v>
      </c>
      <c r="F50">
        <f t="shared" si="12"/>
        <v>1.4719523561188187E-13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3"/>
        <v>0</v>
      </c>
      <c r="K50">
        <f t="shared" si="9"/>
        <v>1.4719523561188187E-13</v>
      </c>
      <c r="L50">
        <f t="shared" si="10"/>
        <v>45.489127112400944</v>
      </c>
      <c r="M50">
        <f t="shared" si="11"/>
        <v>2069.2606854481705</v>
      </c>
      <c r="N50" s="4">
        <v>212.850000000004</v>
      </c>
      <c r="O50" s="4">
        <v>1982</v>
      </c>
    </row>
    <row r="51" spans="1:15" x14ac:dyDescent="0.3">
      <c r="A51">
        <v>196.95</v>
      </c>
      <c r="B51">
        <v>1998</v>
      </c>
      <c r="C51">
        <f t="shared" si="5"/>
        <v>2017.5473985992458</v>
      </c>
      <c r="D51">
        <f t="shared" si="6"/>
        <v>1031.81208429513</v>
      </c>
      <c r="E51">
        <f t="shared" si="7"/>
        <v>-19.547398599245753</v>
      </c>
      <c r="F51">
        <f t="shared" si="12"/>
        <v>2.1048927349176018E-13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3"/>
        <v>0</v>
      </c>
      <c r="K51">
        <f t="shared" si="9"/>
        <v>2.1048927349176018E-13</v>
      </c>
      <c r="L51">
        <f t="shared" si="10"/>
        <v>-19.547398599245962</v>
      </c>
      <c r="M51">
        <f t="shared" si="11"/>
        <v>382.10079199780301</v>
      </c>
      <c r="N51" s="4">
        <v>212.90000000000401</v>
      </c>
      <c r="O51" s="4">
        <v>2110</v>
      </c>
    </row>
    <row r="52" spans="1:15" x14ac:dyDescent="0.3">
      <c r="A52">
        <v>197</v>
      </c>
      <c r="B52">
        <v>2012</v>
      </c>
      <c r="C52">
        <f t="shared" si="5"/>
        <v>2017.5839243108926</v>
      </c>
      <c r="D52">
        <f t="shared" si="6"/>
        <v>1031.7620842951301</v>
      </c>
      <c r="E52">
        <f t="shared" si="7"/>
        <v>-5.5839243108925984</v>
      </c>
      <c r="F52">
        <f t="shared" si="12"/>
        <v>3.0043104999850751E-13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3"/>
        <v>0</v>
      </c>
      <c r="K52">
        <f t="shared" si="9"/>
        <v>3.0043104999850751E-13</v>
      </c>
      <c r="L52">
        <f t="shared" si="10"/>
        <v>-5.5839243108928986</v>
      </c>
      <c r="M52">
        <f t="shared" si="11"/>
        <v>31.180210709780734</v>
      </c>
      <c r="N52" s="4">
        <v>212.950000000004</v>
      </c>
      <c r="O52" s="4">
        <v>2018</v>
      </c>
    </row>
    <row r="53" spans="1:15" x14ac:dyDescent="0.3">
      <c r="A53">
        <v>197.05</v>
      </c>
      <c r="B53">
        <v>1991</v>
      </c>
      <c r="C53">
        <f t="shared" si="5"/>
        <v>2017.6204500225397</v>
      </c>
      <c r="D53">
        <f t="shared" si="6"/>
        <v>1031.7120842951301</v>
      </c>
      <c r="E53">
        <f t="shared" si="7"/>
        <v>-26.620450022539671</v>
      </c>
      <c r="F53">
        <f t="shared" si="12"/>
        <v>4.279946029467697E-13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3"/>
        <v>0</v>
      </c>
      <c r="K53">
        <f t="shared" si="9"/>
        <v>4.279946029467697E-13</v>
      </c>
      <c r="L53">
        <f t="shared" si="10"/>
        <v>-26.620450022540098</v>
      </c>
      <c r="M53">
        <f t="shared" si="11"/>
        <v>708.64835940255512</v>
      </c>
      <c r="N53" s="4">
        <v>213.00000000000401</v>
      </c>
      <c r="O53" s="4">
        <v>1984</v>
      </c>
    </row>
    <row r="54" spans="1:15" x14ac:dyDescent="0.3">
      <c r="A54">
        <v>197.1</v>
      </c>
      <c r="B54">
        <v>2091</v>
      </c>
      <c r="C54">
        <f t="shared" si="5"/>
        <v>2017.6569757341865</v>
      </c>
      <c r="D54">
        <f t="shared" si="6"/>
        <v>1031.6620842951302</v>
      </c>
      <c r="E54">
        <f t="shared" si="7"/>
        <v>73.343024265813483</v>
      </c>
      <c r="F54">
        <f t="shared" si="12"/>
        <v>6.0856980420205912E-13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3"/>
        <v>0</v>
      </c>
      <c r="K54">
        <f t="shared" si="9"/>
        <v>6.0856980420205912E-13</v>
      </c>
      <c r="L54">
        <f t="shared" si="10"/>
        <v>73.343024265812872</v>
      </c>
      <c r="M54">
        <f t="shared" si="11"/>
        <v>5379.1992084556159</v>
      </c>
    </row>
    <row r="55" spans="1:15" x14ac:dyDescent="0.3">
      <c r="A55">
        <v>197.15</v>
      </c>
      <c r="B55">
        <v>2038</v>
      </c>
      <c r="C55">
        <f t="shared" si="5"/>
        <v>2017.6935014458336</v>
      </c>
      <c r="D55">
        <f t="shared" si="6"/>
        <v>1031.61208429513</v>
      </c>
      <c r="E55">
        <f t="shared" si="7"/>
        <v>20.30649855416641</v>
      </c>
      <c r="F55">
        <f t="shared" si="12"/>
        <v>8.6369645616591123E-13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3"/>
        <v>0</v>
      </c>
      <c r="K55">
        <f t="shared" si="9"/>
        <v>8.6369645616591123E-13</v>
      </c>
      <c r="L55">
        <f t="shared" si="10"/>
        <v>20.306498554165547</v>
      </c>
      <c r="M55">
        <f t="shared" si="11"/>
        <v>412.35388353032744</v>
      </c>
    </row>
    <row r="56" spans="1:15" x14ac:dyDescent="0.3">
      <c r="A56">
        <v>197.20000000000101</v>
      </c>
      <c r="B56">
        <v>2109</v>
      </c>
      <c r="C56">
        <f t="shared" si="5"/>
        <v>2017.7300271574811</v>
      </c>
      <c r="D56">
        <f t="shared" si="6"/>
        <v>1031.5620842951291</v>
      </c>
      <c r="E56">
        <f t="shared" si="7"/>
        <v>91.269972842518882</v>
      </c>
      <c r="F56">
        <f t="shared" si="12"/>
        <v>1.2234620587597497E-12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3"/>
        <v>0</v>
      </c>
      <c r="K56">
        <f t="shared" si="9"/>
        <v>1.2234620587597497E-12</v>
      </c>
      <c r="L56">
        <f t="shared" si="10"/>
        <v>91.26997284251766</v>
      </c>
      <c r="M56">
        <f t="shared" si="11"/>
        <v>8330.207942673911</v>
      </c>
    </row>
    <row r="57" spans="1:15" x14ac:dyDescent="0.3">
      <c r="A57">
        <v>197.25000000000099</v>
      </c>
      <c r="B57">
        <v>2075</v>
      </c>
      <c r="C57">
        <f t="shared" si="5"/>
        <v>2017.766552869128</v>
      </c>
      <c r="D57">
        <f t="shared" si="6"/>
        <v>1031.5120842951292</v>
      </c>
      <c r="E57">
        <f t="shared" si="7"/>
        <v>57.233447130872037</v>
      </c>
      <c r="F57">
        <f t="shared" si="12"/>
        <v>1.7298104022810981E-12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3"/>
        <v>0</v>
      </c>
      <c r="K57">
        <f t="shared" si="9"/>
        <v>1.7298104022810981E-12</v>
      </c>
      <c r="L57">
        <f t="shared" si="10"/>
        <v>57.23344713087031</v>
      </c>
      <c r="M57">
        <f t="shared" si="11"/>
        <v>3275.6674704821271</v>
      </c>
    </row>
    <row r="58" spans="1:15" x14ac:dyDescent="0.3">
      <c r="A58">
        <v>197.30000000000101</v>
      </c>
      <c r="B58">
        <v>2027</v>
      </c>
      <c r="C58">
        <f t="shared" si="5"/>
        <v>2017.803078580775</v>
      </c>
      <c r="D58">
        <f t="shared" si="6"/>
        <v>1031.462084295129</v>
      </c>
      <c r="E58">
        <f t="shared" si="7"/>
        <v>9.1969214192249638</v>
      </c>
      <c r="F58">
        <f t="shared" si="12"/>
        <v>2.4410975421798437E-12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3"/>
        <v>0</v>
      </c>
      <c r="K58">
        <f t="shared" si="9"/>
        <v>2.4410975421798437E-12</v>
      </c>
      <c r="L58">
        <f t="shared" si="10"/>
        <v>9.196921419222523</v>
      </c>
      <c r="M58">
        <f t="shared" si="11"/>
        <v>84.583363591354029</v>
      </c>
    </row>
    <row r="59" spans="1:15" x14ac:dyDescent="0.3">
      <c r="A59">
        <v>197.35000000000099</v>
      </c>
      <c r="B59">
        <v>2008</v>
      </c>
      <c r="C59">
        <f t="shared" si="5"/>
        <v>2017.8396042924219</v>
      </c>
      <c r="D59">
        <f t="shared" si="6"/>
        <v>1031.412084295129</v>
      </c>
      <c r="E59">
        <f t="shared" si="7"/>
        <v>-9.8396042924218818</v>
      </c>
      <c r="F59">
        <f t="shared" si="12"/>
        <v>3.4383524554178795E-12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3"/>
        <v>0</v>
      </c>
      <c r="K59">
        <f t="shared" si="9"/>
        <v>3.4383524554178795E-12</v>
      </c>
      <c r="L59">
        <f t="shared" si="10"/>
        <v>-9.8396042924253209</v>
      </c>
      <c r="M59">
        <f t="shared" si="11"/>
        <v>96.817812631514798</v>
      </c>
    </row>
    <row r="60" spans="1:15" x14ac:dyDescent="0.3">
      <c r="A60">
        <v>197.400000000001</v>
      </c>
      <c r="B60">
        <v>2040</v>
      </c>
      <c r="C60">
        <f t="shared" si="5"/>
        <v>2017.8761300040687</v>
      </c>
      <c r="D60">
        <f t="shared" si="6"/>
        <v>1031.3620842951291</v>
      </c>
      <c r="E60">
        <f t="shared" si="7"/>
        <v>22.123869995931273</v>
      </c>
      <c r="F60">
        <f t="shared" si="12"/>
        <v>4.8338623895316694E-12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3"/>
        <v>0</v>
      </c>
      <c r="K60">
        <f t="shared" si="9"/>
        <v>4.8338623895316694E-12</v>
      </c>
      <c r="L60">
        <f t="shared" si="10"/>
        <v>22.123869995926437</v>
      </c>
      <c r="M60">
        <f t="shared" si="11"/>
        <v>489.46562359665404</v>
      </c>
    </row>
    <row r="61" spans="1:15" x14ac:dyDescent="0.3">
      <c r="A61">
        <v>197.45000000000101</v>
      </c>
      <c r="B61">
        <v>2108</v>
      </c>
      <c r="C61">
        <f t="shared" si="5"/>
        <v>2017.9126557157158</v>
      </c>
      <c r="D61">
        <f t="shared" si="6"/>
        <v>1031.3120842951291</v>
      </c>
      <c r="E61">
        <f t="shared" si="7"/>
        <v>90.0873442842842</v>
      </c>
      <c r="F61">
        <f t="shared" si="12"/>
        <v>6.7829216890175429E-12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3"/>
        <v>0</v>
      </c>
      <c r="K61">
        <f t="shared" si="9"/>
        <v>6.7829216890175429E-12</v>
      </c>
      <c r="L61">
        <f t="shared" si="10"/>
        <v>90.087344284277421</v>
      </c>
      <c r="M61">
        <f t="shared" si="11"/>
        <v>8115.7296001939321</v>
      </c>
    </row>
    <row r="62" spans="1:15" x14ac:dyDescent="0.3">
      <c r="A62">
        <v>197.50000000000099</v>
      </c>
      <c r="B62">
        <v>1993</v>
      </c>
      <c r="C62">
        <f t="shared" si="5"/>
        <v>2017.9491814273626</v>
      </c>
      <c r="D62">
        <f t="shared" si="6"/>
        <v>1031.2620842951292</v>
      </c>
      <c r="E62">
        <f t="shared" si="7"/>
        <v>-24.949181427362646</v>
      </c>
      <c r="F62">
        <f t="shared" si="12"/>
        <v>9.4998763754008837E-12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3"/>
        <v>0</v>
      </c>
      <c r="K62">
        <f t="shared" si="9"/>
        <v>9.4998763754008837E-12</v>
      </c>
      <c r="L62">
        <f t="shared" si="10"/>
        <v>-24.949181427372146</v>
      </c>
      <c r="M62">
        <f t="shared" si="11"/>
        <v>622.46165389593125</v>
      </c>
    </row>
    <row r="63" spans="1:15" x14ac:dyDescent="0.3">
      <c r="A63">
        <v>197.55000000000101</v>
      </c>
      <c r="B63">
        <v>1982</v>
      </c>
      <c r="C63">
        <f t="shared" si="5"/>
        <v>2017.9857071390095</v>
      </c>
      <c r="D63">
        <f t="shared" si="6"/>
        <v>1031.212084295129</v>
      </c>
      <c r="E63">
        <f t="shared" si="7"/>
        <v>-35.985707139009492</v>
      </c>
      <c r="F63">
        <f t="shared" si="12"/>
        <v>1.3279989597815646E-11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3"/>
        <v>0</v>
      </c>
      <c r="K63">
        <f t="shared" si="9"/>
        <v>1.3279989597815646E-11</v>
      </c>
      <c r="L63">
        <f t="shared" si="10"/>
        <v>-35.985707139022772</v>
      </c>
      <c r="M63">
        <f t="shared" si="11"/>
        <v>1294.9711182955145</v>
      </c>
    </row>
    <row r="64" spans="1:15" x14ac:dyDescent="0.3">
      <c r="A64">
        <v>197.60000000000099</v>
      </c>
      <c r="B64">
        <v>1959</v>
      </c>
      <c r="C64">
        <f t="shared" si="5"/>
        <v>2018.0222328506566</v>
      </c>
      <c r="D64">
        <f t="shared" si="6"/>
        <v>1031.162084295129</v>
      </c>
      <c r="E64">
        <f t="shared" si="7"/>
        <v>-59.022232850656565</v>
      </c>
      <c r="F64">
        <f t="shared" si="12"/>
        <v>1.852917770219978E-11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3"/>
        <v>0</v>
      </c>
      <c r="K64">
        <f t="shared" si="9"/>
        <v>1.852917770219978E-11</v>
      </c>
      <c r="L64">
        <f t="shared" si="10"/>
        <v>-59.022232850675096</v>
      </c>
      <c r="M64">
        <f t="shared" si="11"/>
        <v>3483.6239706793103</v>
      </c>
    </row>
    <row r="65" spans="1:13" x14ac:dyDescent="0.3">
      <c r="A65">
        <v>197.650000000001</v>
      </c>
      <c r="B65">
        <v>2021</v>
      </c>
      <c r="C65">
        <f t="shared" si="5"/>
        <v>2018.0587585623034</v>
      </c>
      <c r="D65">
        <f t="shared" si="6"/>
        <v>1031.1120842951291</v>
      </c>
      <c r="E65">
        <f t="shared" si="7"/>
        <v>2.9412414376965899</v>
      </c>
      <c r="F65">
        <f t="shared" si="12"/>
        <v>2.5804365715441227E-11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3"/>
        <v>0</v>
      </c>
      <c r="K65">
        <f t="shared" si="9"/>
        <v>2.5804365715441227E-11</v>
      </c>
      <c r="L65">
        <f t="shared" si="10"/>
        <v>2.9412414376707856</v>
      </c>
      <c r="M65">
        <f t="shared" si="11"/>
        <v>8.6509011946717091</v>
      </c>
    </row>
    <row r="66" spans="1:13" x14ac:dyDescent="0.3">
      <c r="A66">
        <v>197.70000000000101</v>
      </c>
      <c r="B66">
        <v>1913</v>
      </c>
      <c r="C66">
        <f t="shared" si="5"/>
        <v>2018.0952842739503</v>
      </c>
      <c r="D66">
        <f t="shared" si="6"/>
        <v>1031.0620842951291</v>
      </c>
      <c r="E66">
        <f t="shared" si="7"/>
        <v>-105.09528427395026</v>
      </c>
      <c r="F66">
        <f t="shared" si="12"/>
        <v>3.5868140373085036E-11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3"/>
        <v>0</v>
      </c>
      <c r="K66">
        <f t="shared" si="9"/>
        <v>3.5868140373085036E-11</v>
      </c>
      <c r="L66">
        <f t="shared" si="10"/>
        <v>-105.09528427398612</v>
      </c>
      <c r="M66">
        <f t="shared" si="11"/>
        <v>11045.018776629955</v>
      </c>
    </row>
    <row r="67" spans="1:13" x14ac:dyDescent="0.3">
      <c r="A67">
        <v>197.75000000000099</v>
      </c>
      <c r="B67">
        <v>1946</v>
      </c>
      <c r="C67">
        <f t="shared" si="5"/>
        <v>2018.1318099855973</v>
      </c>
      <c r="D67">
        <f t="shared" si="6"/>
        <v>1031.0120842951292</v>
      </c>
      <c r="E67">
        <f t="shared" si="7"/>
        <v>-72.131809985597329</v>
      </c>
      <c r="F67">
        <f t="shared" si="12"/>
        <v>4.9762611483231553E-11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3"/>
        <v>0</v>
      </c>
      <c r="K67">
        <f t="shared" si="9"/>
        <v>4.9762611483231553E-11</v>
      </c>
      <c r="L67">
        <f t="shared" si="10"/>
        <v>-72.131809985647095</v>
      </c>
      <c r="M67">
        <f t="shared" si="11"/>
        <v>5202.9980118054982</v>
      </c>
    </row>
    <row r="68" spans="1:13" x14ac:dyDescent="0.3">
      <c r="A68">
        <v>197.80000000000101</v>
      </c>
      <c r="B68">
        <v>2036</v>
      </c>
      <c r="C68">
        <f t="shared" si="5"/>
        <v>2018.1683356972442</v>
      </c>
      <c r="D68">
        <f t="shared" si="6"/>
        <v>1030.962084295129</v>
      </c>
      <c r="E68">
        <f t="shared" si="7"/>
        <v>17.831664302755826</v>
      </c>
      <c r="F68">
        <f t="shared" si="12"/>
        <v>6.8909023680291194E-11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3"/>
        <v>0</v>
      </c>
      <c r="K68">
        <f t="shared" si="9"/>
        <v>6.8909023680291194E-11</v>
      </c>
      <c r="L68">
        <f t="shared" si="10"/>
        <v>17.831664302686917</v>
      </c>
      <c r="M68">
        <f t="shared" si="11"/>
        <v>317.96825180371889</v>
      </c>
    </row>
    <row r="69" spans="1:13" x14ac:dyDescent="0.3">
      <c r="A69">
        <v>197.85000000000099</v>
      </c>
      <c r="B69">
        <v>2028</v>
      </c>
      <c r="C69">
        <f t="shared" si="5"/>
        <v>2018.204861408891</v>
      </c>
      <c r="D69">
        <f t="shared" si="6"/>
        <v>1030.912084295129</v>
      </c>
      <c r="E69">
        <f t="shared" si="7"/>
        <v>9.7951385911089801</v>
      </c>
      <c r="F69">
        <f t="shared" si="12"/>
        <v>9.5241814420791378E-11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3"/>
        <v>0</v>
      </c>
      <c r="K69">
        <f t="shared" si="9"/>
        <v>9.5241814420791378E-11</v>
      </c>
      <c r="L69">
        <f t="shared" si="10"/>
        <v>9.795138591013739</v>
      </c>
      <c r="M69">
        <f t="shared" si="11"/>
        <v>95.944740017166609</v>
      </c>
    </row>
    <row r="70" spans="1:13" x14ac:dyDescent="0.3">
      <c r="A70">
        <v>197.900000000001</v>
      </c>
      <c r="B70">
        <v>1981</v>
      </c>
      <c r="C70">
        <f t="shared" si="5"/>
        <v>2018.2413871205381</v>
      </c>
      <c r="D70">
        <f t="shared" si="6"/>
        <v>1030.8620842951291</v>
      </c>
      <c r="E70">
        <f t="shared" si="7"/>
        <v>-37.241387120538093</v>
      </c>
      <c r="F70">
        <f t="shared" si="12"/>
        <v>1.3138865125153508E-10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3"/>
        <v>0</v>
      </c>
      <c r="K70">
        <f t="shared" si="9"/>
        <v>1.3138865125153508E-10</v>
      </c>
      <c r="L70">
        <f t="shared" si="10"/>
        <v>-37.241387120669479</v>
      </c>
      <c r="M70">
        <f t="shared" si="11"/>
        <v>1386.9209146715666</v>
      </c>
    </row>
    <row r="71" spans="1:13" x14ac:dyDescent="0.3">
      <c r="A71">
        <v>197.95000000000101</v>
      </c>
      <c r="B71">
        <v>2070</v>
      </c>
      <c r="C71">
        <f t="shared" si="5"/>
        <v>2018.2779128321849</v>
      </c>
      <c r="D71">
        <f t="shared" si="6"/>
        <v>1030.8120842951291</v>
      </c>
      <c r="E71">
        <f t="shared" si="7"/>
        <v>51.722087167815062</v>
      </c>
      <c r="F71">
        <f t="shared" si="12"/>
        <v>1.8091171012980019E-10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3"/>
        <v>0</v>
      </c>
      <c r="K71">
        <f t="shared" si="9"/>
        <v>1.8091171012980019E-10</v>
      </c>
      <c r="L71">
        <f t="shared" si="10"/>
        <v>51.72208716763415</v>
      </c>
      <c r="M71">
        <f t="shared" si="11"/>
        <v>2675.1743009763454</v>
      </c>
    </row>
    <row r="72" spans="1:13" x14ac:dyDescent="0.3">
      <c r="A72">
        <v>198.00000000000099</v>
      </c>
      <c r="B72">
        <v>1995</v>
      </c>
      <c r="C72">
        <f t="shared" si="5"/>
        <v>2018.3144385438318</v>
      </c>
      <c r="D72">
        <f t="shared" si="6"/>
        <v>1030.7620842951292</v>
      </c>
      <c r="E72">
        <f t="shared" si="7"/>
        <v>-23.314438543831784</v>
      </c>
      <c r="F72">
        <f t="shared" si="12"/>
        <v>2.4863034572971308E-10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3"/>
        <v>0</v>
      </c>
      <c r="K72">
        <f t="shared" si="9"/>
        <v>2.4863034572971308E-10</v>
      </c>
      <c r="L72">
        <f t="shared" si="10"/>
        <v>-23.314438544080414</v>
      </c>
      <c r="M72">
        <f t="shared" si="11"/>
        <v>543.56304462570245</v>
      </c>
    </row>
    <row r="73" spans="1:13" x14ac:dyDescent="0.3">
      <c r="A73">
        <v>198.05000000000101</v>
      </c>
      <c r="B73">
        <v>1977</v>
      </c>
      <c r="C73">
        <f t="shared" si="5"/>
        <v>2018.3509642554789</v>
      </c>
      <c r="D73">
        <f t="shared" si="6"/>
        <v>1030.712084295129</v>
      </c>
      <c r="E73">
        <f t="shared" si="7"/>
        <v>-41.350964255478857</v>
      </c>
      <c r="F73">
        <f t="shared" si="12"/>
        <v>3.4105170043455892E-10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3"/>
        <v>0</v>
      </c>
      <c r="K73">
        <f t="shared" si="9"/>
        <v>3.4105170043455892E-10</v>
      </c>
      <c r="L73">
        <f t="shared" si="10"/>
        <v>-41.35096425581991</v>
      </c>
      <c r="M73">
        <f t="shared" si="11"/>
        <v>1709.9022448860958</v>
      </c>
    </row>
    <row r="74" spans="1:13" x14ac:dyDescent="0.3">
      <c r="A74">
        <v>198.10000000000099</v>
      </c>
      <c r="B74">
        <v>2011</v>
      </c>
      <c r="C74">
        <f t="shared" si="5"/>
        <v>2018.3874899671257</v>
      </c>
      <c r="D74">
        <f t="shared" si="6"/>
        <v>1030.662084295129</v>
      </c>
      <c r="E74">
        <f t="shared" si="7"/>
        <v>-7.3874899671257026</v>
      </c>
      <c r="F74">
        <f t="shared" si="12"/>
        <v>4.6694414584382214E-10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3"/>
        <v>0</v>
      </c>
      <c r="K74">
        <f t="shared" si="9"/>
        <v>4.6694414584382214E-10</v>
      </c>
      <c r="L74">
        <f t="shared" si="10"/>
        <v>-7.3874899675926464</v>
      </c>
      <c r="M74">
        <f t="shared" si="11"/>
        <v>54.575008021282002</v>
      </c>
    </row>
    <row r="75" spans="1:13" x14ac:dyDescent="0.3">
      <c r="A75">
        <v>198.150000000001</v>
      </c>
      <c r="B75">
        <v>1995</v>
      </c>
      <c r="C75">
        <f t="shared" si="5"/>
        <v>2018.4240156787725</v>
      </c>
      <c r="D75">
        <f t="shared" si="6"/>
        <v>1030.6120842951291</v>
      </c>
      <c r="E75">
        <f t="shared" si="7"/>
        <v>-23.424015678772548</v>
      </c>
      <c r="F75">
        <f t="shared" si="12"/>
        <v>6.380993189846033E-10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3"/>
        <v>0</v>
      </c>
      <c r="K75">
        <f t="shared" si="9"/>
        <v>6.380993189846033E-10</v>
      </c>
      <c r="L75">
        <f t="shared" si="10"/>
        <v>-23.424015679410648</v>
      </c>
      <c r="M75">
        <f t="shared" si="11"/>
        <v>548.68451054927584</v>
      </c>
    </row>
    <row r="76" spans="1:13" x14ac:dyDescent="0.3">
      <c r="A76">
        <v>198.20000000000101</v>
      </c>
      <c r="B76">
        <v>2052</v>
      </c>
      <c r="C76">
        <f t="shared" si="5"/>
        <v>2018.4605413904196</v>
      </c>
      <c r="D76">
        <f t="shared" si="6"/>
        <v>1030.5620842951291</v>
      </c>
      <c r="E76">
        <f t="shared" si="7"/>
        <v>33.539458609580379</v>
      </c>
      <c r="F76">
        <f t="shared" si="12"/>
        <v>8.7034263323287748E-10</v>
      </c>
      <c r="G76">
        <f t="shared" si="8"/>
        <v>0</v>
      </c>
      <c r="H76">
        <f t="shared" si="8"/>
        <v>0</v>
      </c>
      <c r="I76">
        <f t="shared" ref="I76:J139" si="14">I$5*EXP(-(($D76-I$6)^2)/(2*I$7^2))</f>
        <v>0</v>
      </c>
      <c r="J76">
        <f t="shared" si="14"/>
        <v>0</v>
      </c>
      <c r="K76">
        <f t="shared" si="9"/>
        <v>8.7034263323287748E-10</v>
      </c>
      <c r="L76">
        <f t="shared" ref="L76:L139" si="15">E76-K76</f>
        <v>33.539458608710035</v>
      </c>
      <c r="M76">
        <f t="shared" si="11"/>
        <v>1124.8952837653737</v>
      </c>
    </row>
    <row r="77" spans="1:13" x14ac:dyDescent="0.3">
      <c r="A77">
        <v>198.25000000000099</v>
      </c>
      <c r="B77">
        <v>1972</v>
      </c>
      <c r="C77">
        <f t="shared" ref="C77:C140" si="16">$P$12*A77+$Q$12</f>
        <v>2018.4970671020665</v>
      </c>
      <c r="D77">
        <f t="shared" ref="D77:D140" si="17">$E$2-A77-$N$5</f>
        <v>1030.5120842951292</v>
      </c>
      <c r="E77">
        <f t="shared" ref="E77:E140" si="18">B77-C77</f>
        <v>-46.497067102066467</v>
      </c>
      <c r="F77">
        <f t="shared" si="12"/>
        <v>1.1848704395407851E-9</v>
      </c>
      <c r="G77">
        <f t="shared" ref="G77:I140" si="19">G$5*EXP(-(($D77-G$6)^2)/(2*G$7^2))</f>
        <v>0</v>
      </c>
      <c r="H77">
        <f t="shared" si="19"/>
        <v>0</v>
      </c>
      <c r="I77">
        <f t="shared" si="19"/>
        <v>0</v>
      </c>
      <c r="J77">
        <f t="shared" si="14"/>
        <v>0</v>
      </c>
      <c r="K77">
        <f t="shared" ref="K77:K140" si="20">F77+G77+H77+I77+J77</f>
        <v>1.1848704395407851E-9</v>
      </c>
      <c r="L77">
        <f t="shared" si="15"/>
        <v>-46.497067103251339</v>
      </c>
      <c r="M77">
        <f t="shared" ref="M77:M140" si="21">(L77)^2</f>
        <v>2161.977249204258</v>
      </c>
    </row>
    <row r="78" spans="1:13" x14ac:dyDescent="0.3">
      <c r="A78">
        <v>198.30000000000101</v>
      </c>
      <c r="B78">
        <v>2000</v>
      </c>
      <c r="C78">
        <f t="shared" si="16"/>
        <v>2018.5335928137133</v>
      </c>
      <c r="D78">
        <f t="shared" si="17"/>
        <v>1030.462084295129</v>
      </c>
      <c r="E78">
        <f t="shared" si="18"/>
        <v>-18.533592813713312</v>
      </c>
      <c r="F78">
        <f t="shared" si="12"/>
        <v>1.6100156669795931E-9</v>
      </c>
      <c r="G78">
        <f t="shared" si="19"/>
        <v>0</v>
      </c>
      <c r="H78">
        <f t="shared" si="19"/>
        <v>0</v>
      </c>
      <c r="I78">
        <f t="shared" si="19"/>
        <v>0</v>
      </c>
      <c r="J78">
        <f t="shared" si="14"/>
        <v>0</v>
      </c>
      <c r="K78">
        <f t="shared" si="20"/>
        <v>1.6100156669795931E-9</v>
      </c>
      <c r="L78">
        <f t="shared" si="15"/>
        <v>-18.533592815323328</v>
      </c>
      <c r="M78">
        <f t="shared" si="21"/>
        <v>343.49406264420446</v>
      </c>
    </row>
    <row r="79" spans="1:13" x14ac:dyDescent="0.3">
      <c r="A79">
        <v>198.35000000000099</v>
      </c>
      <c r="B79">
        <v>1990</v>
      </c>
      <c r="C79">
        <f t="shared" si="16"/>
        <v>2018.5701185253604</v>
      </c>
      <c r="D79">
        <f t="shared" si="17"/>
        <v>1030.412084295129</v>
      </c>
      <c r="E79">
        <f t="shared" si="18"/>
        <v>-28.570118525360385</v>
      </c>
      <c r="F79">
        <f t="shared" si="12"/>
        <v>2.183574279132612E-9</v>
      </c>
      <c r="G79">
        <f t="shared" si="19"/>
        <v>0</v>
      </c>
      <c r="H79">
        <f t="shared" si="19"/>
        <v>0</v>
      </c>
      <c r="I79">
        <f t="shared" si="19"/>
        <v>0</v>
      </c>
      <c r="J79">
        <f t="shared" si="14"/>
        <v>0</v>
      </c>
      <c r="K79">
        <f t="shared" si="20"/>
        <v>2.183574279132612E-9</v>
      </c>
      <c r="L79">
        <f t="shared" si="15"/>
        <v>-28.570118527543961</v>
      </c>
      <c r="M79">
        <f t="shared" si="21"/>
        <v>816.25167267791073</v>
      </c>
    </row>
    <row r="80" spans="1:13" x14ac:dyDescent="0.3">
      <c r="A80">
        <v>198.400000000001</v>
      </c>
      <c r="B80">
        <v>2007</v>
      </c>
      <c r="C80">
        <f t="shared" si="16"/>
        <v>2018.6066442370072</v>
      </c>
      <c r="D80">
        <f t="shared" si="17"/>
        <v>1030.3620842951291</v>
      </c>
      <c r="E80">
        <f t="shared" si="18"/>
        <v>-11.606644237007231</v>
      </c>
      <c r="F80">
        <f t="shared" si="12"/>
        <v>2.9558641366776262E-9</v>
      </c>
      <c r="G80">
        <f t="shared" si="19"/>
        <v>0</v>
      </c>
      <c r="H80">
        <f t="shared" si="19"/>
        <v>0</v>
      </c>
      <c r="I80">
        <f t="shared" si="19"/>
        <v>0</v>
      </c>
      <c r="J80">
        <f t="shared" si="14"/>
        <v>0</v>
      </c>
      <c r="K80">
        <f t="shared" si="20"/>
        <v>2.9558641366776262E-9</v>
      </c>
      <c r="L80">
        <f t="shared" si="15"/>
        <v>-11.606644239963096</v>
      </c>
      <c r="M80">
        <f t="shared" si="21"/>
        <v>134.7141905130685</v>
      </c>
    </row>
    <row r="81" spans="1:13" x14ac:dyDescent="0.3">
      <c r="A81">
        <v>198.45000000000101</v>
      </c>
      <c r="B81">
        <v>2035</v>
      </c>
      <c r="C81">
        <f t="shared" si="16"/>
        <v>2018.6431699486541</v>
      </c>
      <c r="D81">
        <f t="shared" si="17"/>
        <v>1030.3120842951291</v>
      </c>
      <c r="E81">
        <f t="shared" si="18"/>
        <v>16.356830051345923</v>
      </c>
      <c r="F81">
        <f t="shared" si="12"/>
        <v>3.9937382426488229E-9</v>
      </c>
      <c r="G81">
        <f t="shared" si="19"/>
        <v>0</v>
      </c>
      <c r="H81">
        <f t="shared" si="19"/>
        <v>0</v>
      </c>
      <c r="I81">
        <f t="shared" si="19"/>
        <v>0</v>
      </c>
      <c r="J81">
        <f t="shared" si="14"/>
        <v>0</v>
      </c>
      <c r="K81">
        <f t="shared" si="20"/>
        <v>3.9937382426488229E-9</v>
      </c>
      <c r="L81">
        <f t="shared" si="15"/>
        <v>16.356830047352187</v>
      </c>
      <c r="M81">
        <f t="shared" si="21"/>
        <v>267.54588919796333</v>
      </c>
    </row>
    <row r="82" spans="1:13" x14ac:dyDescent="0.3">
      <c r="A82">
        <v>198.50000000000099</v>
      </c>
      <c r="B82">
        <v>2031</v>
      </c>
      <c r="C82">
        <f t="shared" si="16"/>
        <v>2018.6796956603011</v>
      </c>
      <c r="D82">
        <f t="shared" si="17"/>
        <v>1030.2620842951292</v>
      </c>
      <c r="E82">
        <f t="shared" si="18"/>
        <v>12.320304339698851</v>
      </c>
      <c r="F82">
        <f t="shared" si="12"/>
        <v>5.3858388668446085E-9</v>
      </c>
      <c r="G82">
        <f t="shared" si="19"/>
        <v>0</v>
      </c>
      <c r="H82">
        <f t="shared" si="19"/>
        <v>0</v>
      </c>
      <c r="I82">
        <f t="shared" si="19"/>
        <v>0</v>
      </c>
      <c r="J82">
        <f t="shared" si="14"/>
        <v>0</v>
      </c>
      <c r="K82">
        <f t="shared" si="20"/>
        <v>5.3858388668446085E-9</v>
      </c>
      <c r="L82">
        <f t="shared" si="15"/>
        <v>12.320304334313011</v>
      </c>
      <c r="M82">
        <f t="shared" si="21"/>
        <v>151.78989889009196</v>
      </c>
    </row>
    <row r="83" spans="1:13" x14ac:dyDescent="0.3">
      <c r="A83">
        <v>198.55000000000101</v>
      </c>
      <c r="B83">
        <v>2035</v>
      </c>
      <c r="C83">
        <f t="shared" si="16"/>
        <v>2018.716221371948</v>
      </c>
      <c r="D83">
        <f t="shared" si="17"/>
        <v>1030.212084295129</v>
      </c>
      <c r="E83">
        <f t="shared" si="18"/>
        <v>16.283778628052005</v>
      </c>
      <c r="F83">
        <f t="shared" si="12"/>
        <v>7.2494614638707344E-9</v>
      </c>
      <c r="G83">
        <f t="shared" si="19"/>
        <v>0</v>
      </c>
      <c r="H83">
        <f t="shared" si="19"/>
        <v>0</v>
      </c>
      <c r="I83">
        <f t="shared" si="19"/>
        <v>0</v>
      </c>
      <c r="J83">
        <f t="shared" si="14"/>
        <v>0</v>
      </c>
      <c r="K83">
        <f t="shared" si="20"/>
        <v>7.2494614638707344E-9</v>
      </c>
      <c r="L83">
        <f t="shared" si="15"/>
        <v>16.283778620802543</v>
      </c>
      <c r="M83">
        <f t="shared" si="21"/>
        <v>265.16144617130601</v>
      </c>
    </row>
    <row r="84" spans="1:13" x14ac:dyDescent="0.3">
      <c r="A84">
        <v>198.60000000000099</v>
      </c>
      <c r="B84">
        <v>1982</v>
      </c>
      <c r="C84">
        <f t="shared" si="16"/>
        <v>2018.7527470835948</v>
      </c>
      <c r="D84">
        <f t="shared" si="17"/>
        <v>1030.162084295129</v>
      </c>
      <c r="E84">
        <f t="shared" si="18"/>
        <v>-36.752747083594841</v>
      </c>
      <c r="F84">
        <f t="shared" si="12"/>
        <v>9.7395023241677807E-9</v>
      </c>
      <c r="G84">
        <f t="shared" si="19"/>
        <v>0</v>
      </c>
      <c r="H84">
        <f t="shared" si="19"/>
        <v>0</v>
      </c>
      <c r="I84">
        <f t="shared" si="19"/>
        <v>0</v>
      </c>
      <c r="J84">
        <f t="shared" si="14"/>
        <v>0</v>
      </c>
      <c r="K84">
        <f t="shared" si="20"/>
        <v>9.7395023241677807E-9</v>
      </c>
      <c r="L84">
        <f t="shared" si="15"/>
        <v>-36.752747093334342</v>
      </c>
      <c r="M84">
        <f t="shared" si="21"/>
        <v>1350.7644189065959</v>
      </c>
    </row>
    <row r="85" spans="1:13" x14ac:dyDescent="0.3">
      <c r="A85">
        <v>198.650000000001</v>
      </c>
      <c r="B85">
        <v>2010</v>
      </c>
      <c r="C85">
        <f t="shared" si="16"/>
        <v>2018.7892727952419</v>
      </c>
      <c r="D85">
        <f t="shared" si="17"/>
        <v>1030.1120842951291</v>
      </c>
      <c r="E85">
        <f t="shared" si="18"/>
        <v>-8.7892727952419136</v>
      </c>
      <c r="F85">
        <f t="shared" si="12"/>
        <v>1.3060097402827985E-8</v>
      </c>
      <c r="G85">
        <f t="shared" si="19"/>
        <v>0</v>
      </c>
      <c r="H85">
        <f t="shared" si="19"/>
        <v>0</v>
      </c>
      <c r="I85">
        <f t="shared" si="19"/>
        <v>0</v>
      </c>
      <c r="J85">
        <f t="shared" si="14"/>
        <v>0</v>
      </c>
      <c r="K85">
        <f t="shared" si="20"/>
        <v>1.3060097402827985E-8</v>
      </c>
      <c r="L85">
        <f t="shared" si="15"/>
        <v>-8.7892728083020106</v>
      </c>
      <c r="M85">
        <f t="shared" si="21"/>
        <v>77.251316498757106</v>
      </c>
    </row>
    <row r="86" spans="1:13" x14ac:dyDescent="0.3">
      <c r="A86">
        <v>198.70000000000101</v>
      </c>
      <c r="B86">
        <v>2067</v>
      </c>
      <c r="C86">
        <f t="shared" si="16"/>
        <v>2018.8257985068888</v>
      </c>
      <c r="D86">
        <f t="shared" si="17"/>
        <v>1030.0620842951291</v>
      </c>
      <c r="E86">
        <f t="shared" si="18"/>
        <v>48.174201493111241</v>
      </c>
      <c r="F86">
        <f t="shared" si="12"/>
        <v>1.7479729062150726E-8</v>
      </c>
      <c r="G86">
        <f t="shared" si="19"/>
        <v>0</v>
      </c>
      <c r="H86">
        <f t="shared" si="19"/>
        <v>0</v>
      </c>
      <c r="I86">
        <f t="shared" si="19"/>
        <v>0</v>
      </c>
      <c r="J86">
        <f t="shared" si="14"/>
        <v>0</v>
      </c>
      <c r="K86">
        <f t="shared" si="20"/>
        <v>1.7479729062150726E-8</v>
      </c>
      <c r="L86">
        <f t="shared" si="15"/>
        <v>48.174201475631513</v>
      </c>
      <c r="M86">
        <f t="shared" si="21"/>
        <v>2320.7536878147375</v>
      </c>
    </row>
    <row r="87" spans="1:13" x14ac:dyDescent="0.3">
      <c r="A87">
        <v>198.75000000000099</v>
      </c>
      <c r="B87">
        <v>1991</v>
      </c>
      <c r="C87">
        <f t="shared" si="16"/>
        <v>2018.8623242185356</v>
      </c>
      <c r="D87">
        <f t="shared" si="17"/>
        <v>1030.0120842951292</v>
      </c>
      <c r="E87">
        <f t="shared" si="18"/>
        <v>-27.862324218535605</v>
      </c>
      <c r="F87">
        <f t="shared" si="12"/>
        <v>2.3350791603462963E-8</v>
      </c>
      <c r="G87">
        <f t="shared" si="19"/>
        <v>0</v>
      </c>
      <c r="H87">
        <f t="shared" si="19"/>
        <v>0</v>
      </c>
      <c r="I87">
        <f t="shared" si="19"/>
        <v>0</v>
      </c>
      <c r="J87">
        <f t="shared" si="14"/>
        <v>0</v>
      </c>
      <c r="K87">
        <f t="shared" si="20"/>
        <v>2.3350791603462963E-8</v>
      </c>
      <c r="L87">
        <f t="shared" si="15"/>
        <v>-27.862324241886398</v>
      </c>
      <c r="M87">
        <f t="shared" si="21"/>
        <v>776.3091121600105</v>
      </c>
    </row>
    <row r="88" spans="1:13" x14ac:dyDescent="0.3">
      <c r="A88">
        <v>198.80000000000101</v>
      </c>
      <c r="B88">
        <v>1967</v>
      </c>
      <c r="C88">
        <f t="shared" si="16"/>
        <v>2018.8988499301827</v>
      </c>
      <c r="D88">
        <f t="shared" si="17"/>
        <v>1029.962084295129</v>
      </c>
      <c r="E88">
        <f t="shared" si="18"/>
        <v>-51.898849930182678</v>
      </c>
      <c r="F88">
        <f t="shared" si="12"/>
        <v>3.1134876658074873E-8</v>
      </c>
      <c r="G88">
        <f t="shared" si="19"/>
        <v>0</v>
      </c>
      <c r="H88">
        <f t="shared" si="19"/>
        <v>0</v>
      </c>
      <c r="I88">
        <f t="shared" si="19"/>
        <v>0</v>
      </c>
      <c r="J88">
        <f t="shared" si="14"/>
        <v>0</v>
      </c>
      <c r="K88">
        <f t="shared" si="20"/>
        <v>3.1134876658074873E-8</v>
      </c>
      <c r="L88">
        <f t="shared" si="15"/>
        <v>-51.898849961317552</v>
      </c>
      <c r="M88">
        <f t="shared" si="21"/>
        <v>2693.4906273073507</v>
      </c>
    </row>
    <row r="89" spans="1:13" x14ac:dyDescent="0.3">
      <c r="A89">
        <v>198.85000000000099</v>
      </c>
      <c r="B89">
        <v>2063</v>
      </c>
      <c r="C89">
        <f t="shared" si="16"/>
        <v>2018.9353756418295</v>
      </c>
      <c r="D89">
        <f t="shared" si="17"/>
        <v>1029.912084295129</v>
      </c>
      <c r="E89">
        <f t="shared" si="18"/>
        <v>44.064624358170477</v>
      </c>
      <c r="F89">
        <f t="shared" si="12"/>
        <v>4.143537957757679E-8</v>
      </c>
      <c r="G89">
        <f t="shared" si="19"/>
        <v>0</v>
      </c>
      <c r="H89">
        <f t="shared" si="19"/>
        <v>0</v>
      </c>
      <c r="I89">
        <f t="shared" si="19"/>
        <v>0</v>
      </c>
      <c r="J89">
        <f t="shared" si="14"/>
        <v>0</v>
      </c>
      <c r="K89">
        <f t="shared" si="20"/>
        <v>4.143537957757679E-8</v>
      </c>
      <c r="L89">
        <f t="shared" si="15"/>
        <v>44.064624316735099</v>
      </c>
      <c r="M89">
        <f t="shared" si="21"/>
        <v>1941.6911161750022</v>
      </c>
    </row>
    <row r="90" spans="1:13" x14ac:dyDescent="0.3">
      <c r="A90">
        <v>198.900000000001</v>
      </c>
      <c r="B90">
        <v>1955</v>
      </c>
      <c r="C90">
        <f t="shared" si="16"/>
        <v>2018.9719013534764</v>
      </c>
      <c r="D90">
        <f t="shared" si="17"/>
        <v>1029.8620842951291</v>
      </c>
      <c r="E90">
        <f t="shared" si="18"/>
        <v>-63.971901353476369</v>
      </c>
      <c r="F90">
        <f t="shared" si="12"/>
        <v>5.5039454905183857E-8</v>
      </c>
      <c r="G90">
        <f t="shared" si="19"/>
        <v>0</v>
      </c>
      <c r="H90">
        <f t="shared" si="19"/>
        <v>0</v>
      </c>
      <c r="I90">
        <f t="shared" si="19"/>
        <v>0</v>
      </c>
      <c r="J90">
        <f t="shared" si="14"/>
        <v>0</v>
      </c>
      <c r="K90">
        <f t="shared" si="20"/>
        <v>5.5039454905183857E-8</v>
      </c>
      <c r="L90">
        <f t="shared" si="15"/>
        <v>-63.971901408515826</v>
      </c>
      <c r="M90">
        <f t="shared" si="21"/>
        <v>4092.4041698208694</v>
      </c>
    </row>
    <row r="91" spans="1:13" x14ac:dyDescent="0.3">
      <c r="A91">
        <v>198.95000000000101</v>
      </c>
      <c r="B91">
        <v>2059</v>
      </c>
      <c r="C91">
        <f t="shared" si="16"/>
        <v>2019.0084270651234</v>
      </c>
      <c r="D91">
        <f t="shared" si="17"/>
        <v>1029.8120842951291</v>
      </c>
      <c r="E91">
        <f t="shared" si="18"/>
        <v>39.991572934876558</v>
      </c>
      <c r="F91">
        <f t="shared" si="12"/>
        <v>7.2971883653343696E-8</v>
      </c>
      <c r="G91">
        <f t="shared" si="19"/>
        <v>0</v>
      </c>
      <c r="H91">
        <f t="shared" si="19"/>
        <v>0</v>
      </c>
      <c r="I91">
        <f t="shared" si="19"/>
        <v>0</v>
      </c>
      <c r="J91">
        <f t="shared" si="14"/>
        <v>0</v>
      </c>
      <c r="K91">
        <f t="shared" si="20"/>
        <v>7.2971883653343696E-8</v>
      </c>
      <c r="L91">
        <f t="shared" si="15"/>
        <v>39.991572861904672</v>
      </c>
      <c r="M91">
        <f t="shared" si="21"/>
        <v>1599.3258999690302</v>
      </c>
    </row>
    <row r="92" spans="1:13" x14ac:dyDescent="0.3">
      <c r="A92">
        <v>199.00000000000099</v>
      </c>
      <c r="B92">
        <v>2061</v>
      </c>
      <c r="C92">
        <f t="shared" si="16"/>
        <v>2019.0449527767703</v>
      </c>
      <c r="D92">
        <f t="shared" si="17"/>
        <v>1029.7620842951292</v>
      </c>
      <c r="E92">
        <f t="shared" si="18"/>
        <v>41.955047223229712</v>
      </c>
      <c r="F92">
        <f t="shared" ref="F92:F155" si="22">F$5*EXP(-(($D92-F$6)^2)/(2*F$7^2))</f>
        <v>9.6564082927404989E-8</v>
      </c>
      <c r="G92">
        <f t="shared" si="19"/>
        <v>0</v>
      </c>
      <c r="H92">
        <f t="shared" si="19"/>
        <v>0</v>
      </c>
      <c r="I92">
        <f t="shared" si="19"/>
        <v>0</v>
      </c>
      <c r="J92">
        <f t="shared" si="14"/>
        <v>0</v>
      </c>
      <c r="K92">
        <f t="shared" si="20"/>
        <v>9.6564082927404989E-8</v>
      </c>
      <c r="L92">
        <f t="shared" si="15"/>
        <v>41.955047126665633</v>
      </c>
      <c r="M92">
        <f t="shared" si="21"/>
        <v>1760.2259794007341</v>
      </c>
    </row>
    <row r="93" spans="1:13" x14ac:dyDescent="0.3">
      <c r="A93">
        <v>199.05000000000101</v>
      </c>
      <c r="B93">
        <v>2014</v>
      </c>
      <c r="C93">
        <f t="shared" si="16"/>
        <v>2019.0814784884171</v>
      </c>
      <c r="D93">
        <f t="shared" si="17"/>
        <v>1029.712084295129</v>
      </c>
      <c r="E93">
        <f t="shared" si="18"/>
        <v>-5.0814784884171331</v>
      </c>
      <c r="F93">
        <f t="shared" si="22"/>
        <v>1.2754232044665486E-7</v>
      </c>
      <c r="G93">
        <f t="shared" si="19"/>
        <v>0</v>
      </c>
      <c r="H93">
        <f t="shared" si="19"/>
        <v>0</v>
      </c>
      <c r="I93">
        <f t="shared" si="19"/>
        <v>0</v>
      </c>
      <c r="J93">
        <f t="shared" si="14"/>
        <v>0</v>
      </c>
      <c r="K93">
        <f t="shared" si="20"/>
        <v>1.2754232044665486E-7</v>
      </c>
      <c r="L93">
        <f t="shared" si="15"/>
        <v>-5.0814786159594538</v>
      </c>
      <c r="M93">
        <f t="shared" si="21"/>
        <v>25.821424924453208</v>
      </c>
    </row>
    <row r="94" spans="1:13" x14ac:dyDescent="0.3">
      <c r="A94">
        <v>199.10000000000099</v>
      </c>
      <c r="B94">
        <v>2067</v>
      </c>
      <c r="C94">
        <f t="shared" si="16"/>
        <v>2019.1180042000642</v>
      </c>
      <c r="D94">
        <f t="shared" si="17"/>
        <v>1029.662084295129</v>
      </c>
      <c r="E94">
        <f t="shared" si="18"/>
        <v>47.881995799935794</v>
      </c>
      <c r="F94">
        <f t="shared" si="22"/>
        <v>1.6814023041911752E-7</v>
      </c>
      <c r="G94">
        <f t="shared" si="19"/>
        <v>0</v>
      </c>
      <c r="H94">
        <f t="shared" si="19"/>
        <v>0</v>
      </c>
      <c r="I94">
        <f t="shared" si="19"/>
        <v>0</v>
      </c>
      <c r="J94">
        <f t="shared" si="14"/>
        <v>0</v>
      </c>
      <c r="K94">
        <f t="shared" si="20"/>
        <v>1.6814023041911752E-7</v>
      </c>
      <c r="L94">
        <f t="shared" si="15"/>
        <v>47.881995631795562</v>
      </c>
      <c r="M94">
        <f t="shared" si="21"/>
        <v>2292.6855056832892</v>
      </c>
    </row>
    <row r="95" spans="1:13" x14ac:dyDescent="0.3">
      <c r="A95">
        <v>199.150000000001</v>
      </c>
      <c r="B95">
        <v>2082</v>
      </c>
      <c r="C95">
        <f t="shared" si="16"/>
        <v>2019.1545299117111</v>
      </c>
      <c r="D95">
        <f t="shared" si="17"/>
        <v>1029.6120842951291</v>
      </c>
      <c r="E95">
        <f t="shared" si="18"/>
        <v>62.845470088288948</v>
      </c>
      <c r="F95">
        <f t="shared" si="22"/>
        <v>2.2124200867847447E-7</v>
      </c>
      <c r="G95">
        <f t="shared" si="19"/>
        <v>0</v>
      </c>
      <c r="H95">
        <f t="shared" si="19"/>
        <v>0</v>
      </c>
      <c r="I95">
        <f t="shared" si="19"/>
        <v>0</v>
      </c>
      <c r="J95">
        <f t="shared" si="14"/>
        <v>0</v>
      </c>
      <c r="K95">
        <f t="shared" si="20"/>
        <v>2.2124200867847447E-7</v>
      </c>
      <c r="L95">
        <f t="shared" si="15"/>
        <v>62.845469867046937</v>
      </c>
      <c r="M95">
        <f t="shared" si="21"/>
        <v>3949.5530828099045</v>
      </c>
    </row>
    <row r="96" spans="1:13" x14ac:dyDescent="0.3">
      <c r="A96">
        <v>199.20000000000101</v>
      </c>
      <c r="B96">
        <v>2036</v>
      </c>
      <c r="C96">
        <f t="shared" si="16"/>
        <v>2019.1910556233579</v>
      </c>
      <c r="D96">
        <f t="shared" si="17"/>
        <v>1029.5620842951291</v>
      </c>
      <c r="E96">
        <f t="shared" si="18"/>
        <v>16.808944376642103</v>
      </c>
      <c r="F96">
        <f t="shared" si="22"/>
        <v>2.9056424908399945E-7</v>
      </c>
      <c r="G96">
        <f t="shared" si="19"/>
        <v>0</v>
      </c>
      <c r="H96">
        <f t="shared" si="19"/>
        <v>0</v>
      </c>
      <c r="I96">
        <f t="shared" si="19"/>
        <v>0</v>
      </c>
      <c r="J96">
        <f t="shared" si="14"/>
        <v>0</v>
      </c>
      <c r="K96">
        <f t="shared" si="20"/>
        <v>2.9056424908399945E-7</v>
      </c>
      <c r="L96">
        <f t="shared" si="15"/>
        <v>16.808944086077855</v>
      </c>
      <c r="M96">
        <f t="shared" si="21"/>
        <v>282.54060128889171</v>
      </c>
    </row>
    <row r="97" spans="1:13" x14ac:dyDescent="0.3">
      <c r="A97">
        <v>199.25000000000099</v>
      </c>
      <c r="B97">
        <v>1978</v>
      </c>
      <c r="C97">
        <f t="shared" si="16"/>
        <v>2019.227581335005</v>
      </c>
      <c r="D97">
        <f t="shared" si="17"/>
        <v>1029.5120842951292</v>
      </c>
      <c r="E97">
        <f t="shared" si="18"/>
        <v>-41.22758133500497</v>
      </c>
      <c r="F97">
        <f t="shared" si="22"/>
        <v>3.8088633624192787E-7</v>
      </c>
      <c r="G97">
        <f t="shared" si="19"/>
        <v>0</v>
      </c>
      <c r="H97">
        <f t="shared" si="19"/>
        <v>0</v>
      </c>
      <c r="I97">
        <f t="shared" si="19"/>
        <v>0</v>
      </c>
      <c r="J97">
        <f t="shared" si="14"/>
        <v>0</v>
      </c>
      <c r="K97">
        <f t="shared" si="20"/>
        <v>3.8088633624192787E-7</v>
      </c>
      <c r="L97">
        <f t="shared" si="15"/>
        <v>-41.227581715891304</v>
      </c>
      <c r="M97">
        <f t="shared" si="21"/>
        <v>1699.713494140495</v>
      </c>
    </row>
    <row r="98" spans="1:13" x14ac:dyDescent="0.3">
      <c r="A98">
        <v>199.30000000000101</v>
      </c>
      <c r="B98">
        <v>1965</v>
      </c>
      <c r="C98">
        <f t="shared" si="16"/>
        <v>2019.2641070466518</v>
      </c>
      <c r="D98">
        <f t="shared" si="17"/>
        <v>1029.462084295129</v>
      </c>
      <c r="E98">
        <f t="shared" si="18"/>
        <v>-54.264107046651816</v>
      </c>
      <c r="F98">
        <f t="shared" si="22"/>
        <v>4.9834171113550861E-7</v>
      </c>
      <c r="G98">
        <f t="shared" si="19"/>
        <v>0</v>
      </c>
      <c r="H98">
        <f t="shared" si="19"/>
        <v>0</v>
      </c>
      <c r="I98">
        <f t="shared" si="19"/>
        <v>0</v>
      </c>
      <c r="J98">
        <f t="shared" si="14"/>
        <v>0</v>
      </c>
      <c r="K98">
        <f t="shared" si="20"/>
        <v>4.9834171113550861E-7</v>
      </c>
      <c r="L98">
        <f t="shared" si="15"/>
        <v>-54.264107544993529</v>
      </c>
      <c r="M98">
        <f t="shared" si="21"/>
        <v>2944.5933676546238</v>
      </c>
    </row>
    <row r="99" spans="1:13" x14ac:dyDescent="0.3">
      <c r="A99">
        <v>199.35000000000099</v>
      </c>
      <c r="B99">
        <v>2035</v>
      </c>
      <c r="C99">
        <f t="shared" si="16"/>
        <v>2019.3006327582987</v>
      </c>
      <c r="D99">
        <f t="shared" si="17"/>
        <v>1029.412084295129</v>
      </c>
      <c r="E99">
        <f t="shared" si="18"/>
        <v>15.699367241701339</v>
      </c>
      <c r="F99">
        <f t="shared" si="22"/>
        <v>6.5078527131167786E-7</v>
      </c>
      <c r="G99">
        <f t="shared" si="19"/>
        <v>0</v>
      </c>
      <c r="H99">
        <f t="shared" si="19"/>
        <v>0</v>
      </c>
      <c r="I99">
        <f t="shared" si="19"/>
        <v>0</v>
      </c>
      <c r="J99">
        <f t="shared" si="14"/>
        <v>0</v>
      </c>
      <c r="K99">
        <f t="shared" si="20"/>
        <v>6.5078527131167786E-7</v>
      </c>
      <c r="L99">
        <f t="shared" si="15"/>
        <v>15.699366590916068</v>
      </c>
      <c r="M99">
        <f t="shared" si="21"/>
        <v>246.4701113559716</v>
      </c>
    </row>
    <row r="100" spans="1:13" x14ac:dyDescent="0.3">
      <c r="A100">
        <v>199.400000000001</v>
      </c>
      <c r="B100">
        <v>2017</v>
      </c>
      <c r="C100">
        <f t="shared" si="16"/>
        <v>2019.3371584699457</v>
      </c>
      <c r="D100">
        <f t="shared" si="17"/>
        <v>1029.3620842951291</v>
      </c>
      <c r="E100">
        <f t="shared" si="18"/>
        <v>-2.3371584699457344</v>
      </c>
      <c r="F100">
        <f t="shared" si="22"/>
        <v>8.4825576911462289E-7</v>
      </c>
      <c r="G100">
        <f t="shared" si="19"/>
        <v>0</v>
      </c>
      <c r="H100">
        <f t="shared" si="19"/>
        <v>0</v>
      </c>
      <c r="I100">
        <f t="shared" si="19"/>
        <v>0</v>
      </c>
      <c r="J100">
        <f t="shared" si="14"/>
        <v>0</v>
      </c>
      <c r="K100">
        <f t="shared" si="20"/>
        <v>8.4825576911462289E-7</v>
      </c>
      <c r="L100">
        <f t="shared" si="15"/>
        <v>-2.3371593182015036</v>
      </c>
      <c r="M100">
        <f t="shared" si="21"/>
        <v>5.4623136786561171</v>
      </c>
    </row>
    <row r="101" spans="1:13" x14ac:dyDescent="0.3">
      <c r="A101">
        <v>199.45000000000101</v>
      </c>
      <c r="B101">
        <v>1971</v>
      </c>
      <c r="C101">
        <f t="shared" si="16"/>
        <v>2019.3736841815926</v>
      </c>
      <c r="D101">
        <f t="shared" si="17"/>
        <v>1029.3120842951291</v>
      </c>
      <c r="E101">
        <f t="shared" si="18"/>
        <v>-48.37368418159258</v>
      </c>
      <c r="F101">
        <f t="shared" si="22"/>
        <v>1.1035564644561981E-6</v>
      </c>
      <c r="G101">
        <f t="shared" si="19"/>
        <v>0</v>
      </c>
      <c r="H101">
        <f t="shared" si="19"/>
        <v>0</v>
      </c>
      <c r="I101">
        <f t="shared" si="19"/>
        <v>0</v>
      </c>
      <c r="J101">
        <f t="shared" si="14"/>
        <v>0</v>
      </c>
      <c r="K101">
        <f t="shared" si="20"/>
        <v>1.1035564644561981E-6</v>
      </c>
      <c r="L101">
        <f t="shared" si="15"/>
        <v>-48.373685285149044</v>
      </c>
      <c r="M101">
        <f t="shared" si="21"/>
        <v>2340.0134280666452</v>
      </c>
    </row>
    <row r="102" spans="1:13" x14ac:dyDescent="0.3">
      <c r="A102">
        <v>199.50000000000099</v>
      </c>
      <c r="B102">
        <v>2000</v>
      </c>
      <c r="C102">
        <f t="shared" si="16"/>
        <v>2019.4102098932394</v>
      </c>
      <c r="D102">
        <f t="shared" si="17"/>
        <v>1029.2620842951292</v>
      </c>
      <c r="E102">
        <f t="shared" si="18"/>
        <v>-19.410209893239426</v>
      </c>
      <c r="F102">
        <f t="shared" si="22"/>
        <v>1.4329826318447869E-6</v>
      </c>
      <c r="G102">
        <f t="shared" si="19"/>
        <v>0</v>
      </c>
      <c r="H102">
        <f t="shared" si="19"/>
        <v>0</v>
      </c>
      <c r="I102">
        <f t="shared" si="19"/>
        <v>0</v>
      </c>
      <c r="J102">
        <f t="shared" si="14"/>
        <v>0</v>
      </c>
      <c r="K102">
        <f t="shared" si="20"/>
        <v>1.4329826318447869E-6</v>
      </c>
      <c r="L102">
        <f t="shared" si="15"/>
        <v>-19.410211326222058</v>
      </c>
      <c r="M102">
        <f t="shared" si="21"/>
        <v>376.75630372859905</v>
      </c>
    </row>
    <row r="103" spans="1:13" x14ac:dyDescent="0.3">
      <c r="A103">
        <v>199.55000000000101</v>
      </c>
      <c r="B103">
        <v>2006</v>
      </c>
      <c r="C103">
        <f t="shared" si="16"/>
        <v>2019.4467356048865</v>
      </c>
      <c r="D103">
        <f t="shared" si="17"/>
        <v>1029.212084295129</v>
      </c>
      <c r="E103">
        <f t="shared" si="18"/>
        <v>-13.446735604886499</v>
      </c>
      <c r="F103">
        <f t="shared" si="22"/>
        <v>1.8572310022018467E-6</v>
      </c>
      <c r="G103">
        <f t="shared" si="19"/>
        <v>0</v>
      </c>
      <c r="H103">
        <f t="shared" si="19"/>
        <v>0</v>
      </c>
      <c r="I103">
        <f t="shared" si="19"/>
        <v>0</v>
      </c>
      <c r="J103">
        <f t="shared" si="14"/>
        <v>0</v>
      </c>
      <c r="K103">
        <f t="shared" si="20"/>
        <v>1.8572310022018467E-6</v>
      </c>
      <c r="L103">
        <f t="shared" si="15"/>
        <v>-13.4467374621175</v>
      </c>
      <c r="M103">
        <f t="shared" si="21"/>
        <v>180.81474837511419</v>
      </c>
    </row>
    <row r="104" spans="1:13" x14ac:dyDescent="0.3">
      <c r="A104">
        <v>199.60000000000099</v>
      </c>
      <c r="B104">
        <v>1972</v>
      </c>
      <c r="C104">
        <f t="shared" si="16"/>
        <v>2019.4832613165333</v>
      </c>
      <c r="D104">
        <f t="shared" si="17"/>
        <v>1029.162084295129</v>
      </c>
      <c r="E104">
        <f t="shared" si="18"/>
        <v>-47.483261316533344</v>
      </c>
      <c r="F104">
        <f t="shared" si="22"/>
        <v>2.402534058462629E-6</v>
      </c>
      <c r="G104">
        <f t="shared" si="19"/>
        <v>0</v>
      </c>
      <c r="H104">
        <f t="shared" si="19"/>
        <v>0</v>
      </c>
      <c r="I104">
        <f t="shared" si="19"/>
        <v>0</v>
      </c>
      <c r="J104">
        <f t="shared" si="14"/>
        <v>0</v>
      </c>
      <c r="K104">
        <f t="shared" si="20"/>
        <v>2.402534058462629E-6</v>
      </c>
      <c r="L104">
        <f t="shared" si="15"/>
        <v>-47.483263719067402</v>
      </c>
      <c r="M104">
        <f t="shared" si="21"/>
        <v>2254.6603334145025</v>
      </c>
    </row>
    <row r="105" spans="1:13" x14ac:dyDescent="0.3">
      <c r="A105">
        <v>199.650000000001</v>
      </c>
      <c r="B105">
        <v>2076</v>
      </c>
      <c r="C105">
        <f t="shared" si="16"/>
        <v>2019.5197870281802</v>
      </c>
      <c r="D105">
        <f t="shared" si="17"/>
        <v>1029.1120842951291</v>
      </c>
      <c r="E105">
        <f t="shared" si="18"/>
        <v>56.48021297181981</v>
      </c>
      <c r="F105">
        <f t="shared" si="22"/>
        <v>3.1020715575573324E-6</v>
      </c>
      <c r="G105">
        <f t="shared" si="19"/>
        <v>0</v>
      </c>
      <c r="H105">
        <f t="shared" si="19"/>
        <v>0</v>
      </c>
      <c r="I105">
        <f t="shared" si="19"/>
        <v>0</v>
      </c>
      <c r="J105">
        <f t="shared" si="14"/>
        <v>0</v>
      </c>
      <c r="K105">
        <f t="shared" si="20"/>
        <v>3.1020715575573324E-6</v>
      </c>
      <c r="L105">
        <f t="shared" si="15"/>
        <v>56.480209869748251</v>
      </c>
      <c r="M105">
        <f t="shared" si="21"/>
        <v>3190.0141069308079</v>
      </c>
    </row>
    <row r="106" spans="1:13" x14ac:dyDescent="0.3">
      <c r="A106">
        <v>199.70000000000101</v>
      </c>
      <c r="B106">
        <v>2058</v>
      </c>
      <c r="C106">
        <f t="shared" si="16"/>
        <v>2019.5563127398273</v>
      </c>
      <c r="D106">
        <f t="shared" si="17"/>
        <v>1029.0620842951291</v>
      </c>
      <c r="E106">
        <f t="shared" si="18"/>
        <v>38.443687260172737</v>
      </c>
      <c r="F106">
        <f t="shared" si="22"/>
        <v>3.9977230198733084E-6</v>
      </c>
      <c r="G106">
        <f t="shared" si="19"/>
        <v>0</v>
      </c>
      <c r="H106">
        <f t="shared" si="19"/>
        <v>0</v>
      </c>
      <c r="I106">
        <f t="shared" si="19"/>
        <v>0</v>
      </c>
      <c r="J106">
        <f t="shared" si="14"/>
        <v>0</v>
      </c>
      <c r="K106">
        <f t="shared" si="20"/>
        <v>3.9977230198733084E-6</v>
      </c>
      <c r="L106">
        <f t="shared" si="15"/>
        <v>38.443683262449717</v>
      </c>
      <c r="M106">
        <f t="shared" si="21"/>
        <v>1477.9167827835565</v>
      </c>
    </row>
    <row r="107" spans="1:13" x14ac:dyDescent="0.3">
      <c r="A107">
        <v>199.75000000000099</v>
      </c>
      <c r="B107">
        <v>2013</v>
      </c>
      <c r="C107">
        <f t="shared" si="16"/>
        <v>2019.5928384514741</v>
      </c>
      <c r="D107">
        <f t="shared" si="17"/>
        <v>1029.0120842951292</v>
      </c>
      <c r="E107">
        <f t="shared" si="18"/>
        <v>-6.5928384514741083</v>
      </c>
      <c r="F107">
        <f t="shared" si="22"/>
        <v>5.1422385590174644E-6</v>
      </c>
      <c r="G107">
        <f t="shared" si="19"/>
        <v>0</v>
      </c>
      <c r="H107">
        <f t="shared" si="19"/>
        <v>0</v>
      </c>
      <c r="I107">
        <f t="shared" si="19"/>
        <v>0</v>
      </c>
      <c r="J107">
        <f t="shared" si="14"/>
        <v>0</v>
      </c>
      <c r="K107">
        <f t="shared" si="20"/>
        <v>5.1422385590174644E-6</v>
      </c>
      <c r="L107">
        <f t="shared" si="15"/>
        <v>-6.5928435937126677</v>
      </c>
      <c r="M107">
        <f t="shared" si="21"/>
        <v>43.465586651158162</v>
      </c>
    </row>
    <row r="108" spans="1:13" x14ac:dyDescent="0.3">
      <c r="A108">
        <v>199.80000000000101</v>
      </c>
      <c r="B108">
        <v>1998</v>
      </c>
      <c r="C108">
        <f t="shared" si="16"/>
        <v>2019.629364163121</v>
      </c>
      <c r="D108">
        <f t="shared" si="17"/>
        <v>1028.962084295129</v>
      </c>
      <c r="E108">
        <f t="shared" si="18"/>
        <v>-21.629364163120954</v>
      </c>
      <c r="F108">
        <f t="shared" si="22"/>
        <v>6.6019217216391962E-6</v>
      </c>
      <c r="G108">
        <f t="shared" si="19"/>
        <v>0</v>
      </c>
      <c r="H108">
        <f t="shared" si="19"/>
        <v>0</v>
      </c>
      <c r="I108">
        <f t="shared" si="19"/>
        <v>0</v>
      </c>
      <c r="J108">
        <f t="shared" si="14"/>
        <v>0</v>
      </c>
      <c r="K108">
        <f t="shared" si="20"/>
        <v>6.6019217216391962E-6</v>
      </c>
      <c r="L108">
        <f t="shared" si="15"/>
        <v>-21.629370765042676</v>
      </c>
      <c r="M108">
        <f t="shared" si="21"/>
        <v>467.82967969168283</v>
      </c>
    </row>
    <row r="109" spans="1:13" x14ac:dyDescent="0.3">
      <c r="A109">
        <v>199.85000000000099</v>
      </c>
      <c r="B109">
        <v>2023</v>
      </c>
      <c r="C109">
        <f t="shared" si="16"/>
        <v>2019.665889874768</v>
      </c>
      <c r="D109">
        <f t="shared" si="17"/>
        <v>1028.912084295129</v>
      </c>
      <c r="E109">
        <f t="shared" si="18"/>
        <v>3.3341101252319731</v>
      </c>
      <c r="F109">
        <f t="shared" si="22"/>
        <v>8.4599374321672614E-6</v>
      </c>
      <c r="G109">
        <f t="shared" si="19"/>
        <v>0</v>
      </c>
      <c r="H109">
        <f t="shared" si="19"/>
        <v>0</v>
      </c>
      <c r="I109">
        <f t="shared" si="19"/>
        <v>0</v>
      </c>
      <c r="J109">
        <f t="shared" si="14"/>
        <v>0</v>
      </c>
      <c r="K109">
        <f t="shared" si="20"/>
        <v>8.4599374321672614E-6</v>
      </c>
      <c r="L109">
        <f t="shared" si="15"/>
        <v>3.3341016652945408</v>
      </c>
      <c r="M109">
        <f t="shared" si="21"/>
        <v>11.11623391451983</v>
      </c>
    </row>
    <row r="110" spans="1:13" x14ac:dyDescent="0.3">
      <c r="A110">
        <v>199.900000000001</v>
      </c>
      <c r="B110">
        <v>1957</v>
      </c>
      <c r="C110">
        <f t="shared" si="16"/>
        <v>2019.7024155864149</v>
      </c>
      <c r="D110">
        <f t="shared" si="17"/>
        <v>1028.8620842951291</v>
      </c>
      <c r="E110">
        <f t="shared" si="18"/>
        <v>-62.702415586414872</v>
      </c>
      <c r="F110">
        <f t="shared" si="22"/>
        <v>1.0820381220937599E-5</v>
      </c>
      <c r="G110">
        <f t="shared" si="19"/>
        <v>0</v>
      </c>
      <c r="H110">
        <f t="shared" si="19"/>
        <v>0</v>
      </c>
      <c r="I110">
        <f t="shared" si="19"/>
        <v>0</v>
      </c>
      <c r="J110">
        <f t="shared" si="14"/>
        <v>0</v>
      </c>
      <c r="K110">
        <f t="shared" si="20"/>
        <v>1.0820381220937599E-5</v>
      </c>
      <c r="L110">
        <f t="shared" si="15"/>
        <v>-62.702426406796093</v>
      </c>
      <c r="M110">
        <f t="shared" si="21"/>
        <v>3931.59427729968</v>
      </c>
    </row>
    <row r="111" spans="1:13" x14ac:dyDescent="0.3">
      <c r="A111">
        <v>199.95000000000101</v>
      </c>
      <c r="B111">
        <v>2076</v>
      </c>
      <c r="C111">
        <f t="shared" si="16"/>
        <v>2019.7389412980617</v>
      </c>
      <c r="D111">
        <f t="shared" si="17"/>
        <v>1028.8120842951291</v>
      </c>
      <c r="E111">
        <f t="shared" si="18"/>
        <v>56.261058701938282</v>
      </c>
      <c r="F111">
        <f t="shared" si="22"/>
        <v>1.3813273260303655E-5</v>
      </c>
      <c r="G111">
        <f t="shared" si="19"/>
        <v>0</v>
      </c>
      <c r="H111">
        <f t="shared" si="19"/>
        <v>0</v>
      </c>
      <c r="I111">
        <f t="shared" si="19"/>
        <v>0</v>
      </c>
      <c r="J111">
        <f t="shared" si="14"/>
        <v>0</v>
      </c>
      <c r="K111">
        <f t="shared" si="20"/>
        <v>1.3813273260303655E-5</v>
      </c>
      <c r="L111">
        <f t="shared" si="15"/>
        <v>56.261044888665019</v>
      </c>
      <c r="M111">
        <f t="shared" si="21"/>
        <v>3165.3051719643804</v>
      </c>
    </row>
    <row r="112" spans="1:13" x14ac:dyDescent="0.3">
      <c r="A112">
        <v>200.00000000000099</v>
      </c>
      <c r="B112">
        <v>2013</v>
      </c>
      <c r="C112">
        <f t="shared" si="16"/>
        <v>2019.7754670097088</v>
      </c>
      <c r="D112">
        <f t="shared" si="17"/>
        <v>1028.7620842951292</v>
      </c>
      <c r="E112">
        <f t="shared" si="18"/>
        <v>-6.775467009708791</v>
      </c>
      <c r="F112">
        <f t="shared" si="22"/>
        <v>1.7600673028683336E-5</v>
      </c>
      <c r="G112">
        <f t="shared" si="19"/>
        <v>0</v>
      </c>
      <c r="H112">
        <f t="shared" si="19"/>
        <v>0</v>
      </c>
      <c r="I112">
        <f t="shared" si="19"/>
        <v>0</v>
      </c>
      <c r="J112">
        <f t="shared" si="14"/>
        <v>0</v>
      </c>
      <c r="K112">
        <f t="shared" si="20"/>
        <v>1.7600673028683336E-5</v>
      </c>
      <c r="L112">
        <f t="shared" si="15"/>
        <v>-6.7754846103818194</v>
      </c>
      <c r="M112">
        <f t="shared" si="21"/>
        <v>45.907191705520873</v>
      </c>
    </row>
    <row r="113" spans="1:13" x14ac:dyDescent="0.3">
      <c r="A113">
        <v>200.05000000000101</v>
      </c>
      <c r="B113">
        <v>2015</v>
      </c>
      <c r="C113">
        <f t="shared" si="16"/>
        <v>2019.8119927213556</v>
      </c>
      <c r="D113">
        <f t="shared" si="17"/>
        <v>1028.712084295129</v>
      </c>
      <c r="E113">
        <f t="shared" si="18"/>
        <v>-4.8119927213556366</v>
      </c>
      <c r="F113">
        <f t="shared" si="22"/>
        <v>2.2384148440642934E-5</v>
      </c>
      <c r="G113">
        <f t="shared" si="19"/>
        <v>0</v>
      </c>
      <c r="H113">
        <f t="shared" si="19"/>
        <v>0</v>
      </c>
      <c r="I113">
        <f t="shared" si="19"/>
        <v>0</v>
      </c>
      <c r="J113">
        <f t="shared" si="14"/>
        <v>0</v>
      </c>
      <c r="K113">
        <f t="shared" si="20"/>
        <v>2.2384148440642934E-5</v>
      </c>
      <c r="L113">
        <f t="shared" si="15"/>
        <v>-4.8120151055040772</v>
      </c>
      <c r="M113">
        <f t="shared" si="21"/>
        <v>23.155489375599416</v>
      </c>
    </row>
    <row r="114" spans="1:13" x14ac:dyDescent="0.3">
      <c r="A114">
        <v>200.10000000000099</v>
      </c>
      <c r="B114">
        <v>1973</v>
      </c>
      <c r="C114">
        <f t="shared" si="16"/>
        <v>2019.8485184330025</v>
      </c>
      <c r="D114">
        <f t="shared" si="17"/>
        <v>1028.662084295129</v>
      </c>
      <c r="E114">
        <f t="shared" si="18"/>
        <v>-46.848518433002482</v>
      </c>
      <c r="F114">
        <f t="shared" si="22"/>
        <v>2.8413877891815792E-5</v>
      </c>
      <c r="G114">
        <f t="shared" si="19"/>
        <v>0</v>
      </c>
      <c r="H114">
        <f t="shared" si="19"/>
        <v>0</v>
      </c>
      <c r="I114">
        <f t="shared" si="19"/>
        <v>0</v>
      </c>
      <c r="J114">
        <f t="shared" si="14"/>
        <v>0</v>
      </c>
      <c r="K114">
        <f t="shared" si="20"/>
        <v>2.8413877891815792E-5</v>
      </c>
      <c r="L114">
        <f t="shared" si="15"/>
        <v>-46.848546846880375</v>
      </c>
      <c r="M114">
        <f t="shared" si="21"/>
        <v>2194.7863416643449</v>
      </c>
    </row>
    <row r="115" spans="1:13" x14ac:dyDescent="0.3">
      <c r="A115">
        <v>200.150000000001</v>
      </c>
      <c r="B115">
        <v>1911</v>
      </c>
      <c r="C115">
        <f t="shared" si="16"/>
        <v>2019.8850441446496</v>
      </c>
      <c r="D115">
        <f t="shared" si="17"/>
        <v>1028.6120842951291</v>
      </c>
      <c r="E115">
        <f t="shared" si="18"/>
        <v>-108.88504414464956</v>
      </c>
      <c r="F115">
        <f t="shared" si="22"/>
        <v>3.599971584204898E-5</v>
      </c>
      <c r="G115">
        <f t="shared" si="19"/>
        <v>0</v>
      </c>
      <c r="H115">
        <f t="shared" si="19"/>
        <v>0</v>
      </c>
      <c r="I115">
        <f t="shared" si="19"/>
        <v>0</v>
      </c>
      <c r="J115">
        <f t="shared" si="14"/>
        <v>0</v>
      </c>
      <c r="K115">
        <f t="shared" si="20"/>
        <v>3.599971584204898E-5</v>
      </c>
      <c r="L115">
        <f t="shared" si="15"/>
        <v>-108.8850801443654</v>
      </c>
      <c r="M115">
        <f t="shared" si="21"/>
        <v>11855.960678044878</v>
      </c>
    </row>
    <row r="116" spans="1:13" x14ac:dyDescent="0.3">
      <c r="A116">
        <v>200.20000000000101</v>
      </c>
      <c r="B116">
        <v>2092</v>
      </c>
      <c r="C116">
        <f t="shared" si="16"/>
        <v>2019.9215698562964</v>
      </c>
      <c r="D116">
        <f t="shared" si="17"/>
        <v>1028.5620842951291</v>
      </c>
      <c r="E116">
        <f t="shared" si="18"/>
        <v>72.078430143703599</v>
      </c>
      <c r="F116">
        <f t="shared" si="22"/>
        <v>4.5524613374152203E-5</v>
      </c>
      <c r="G116">
        <f t="shared" si="19"/>
        <v>0</v>
      </c>
      <c r="H116">
        <f t="shared" si="19"/>
        <v>0</v>
      </c>
      <c r="I116">
        <f t="shared" si="19"/>
        <v>0</v>
      </c>
      <c r="J116">
        <f t="shared" si="14"/>
        <v>0</v>
      </c>
      <c r="K116">
        <f t="shared" si="20"/>
        <v>4.5524613374152203E-5</v>
      </c>
      <c r="L116">
        <f t="shared" si="15"/>
        <v>72.07838461909023</v>
      </c>
      <c r="M116">
        <f t="shared" si="21"/>
        <v>5195.2935292975026</v>
      </c>
    </row>
    <row r="117" spans="1:13" x14ac:dyDescent="0.3">
      <c r="A117">
        <v>200.25000000000099</v>
      </c>
      <c r="B117">
        <v>2060</v>
      </c>
      <c r="C117">
        <f t="shared" si="16"/>
        <v>2019.9580955679432</v>
      </c>
      <c r="D117">
        <f t="shared" si="17"/>
        <v>1028.5120842951292</v>
      </c>
      <c r="E117">
        <f t="shared" si="18"/>
        <v>40.041904432056754</v>
      </c>
      <c r="F117">
        <f t="shared" si="22"/>
        <v>5.7460855809630718E-5</v>
      </c>
      <c r="G117">
        <f t="shared" si="19"/>
        <v>0</v>
      </c>
      <c r="H117">
        <f t="shared" si="19"/>
        <v>0</v>
      </c>
      <c r="I117">
        <f t="shared" si="19"/>
        <v>0</v>
      </c>
      <c r="J117">
        <f t="shared" si="14"/>
        <v>0</v>
      </c>
      <c r="K117">
        <f t="shared" si="20"/>
        <v>5.7460855809630718E-5</v>
      </c>
      <c r="L117">
        <f t="shared" si="15"/>
        <v>40.041846971200947</v>
      </c>
      <c r="M117">
        <f t="shared" si="21"/>
        <v>1603.3495088650745</v>
      </c>
    </row>
    <row r="118" spans="1:13" x14ac:dyDescent="0.3">
      <c r="A118">
        <v>200.30000000000101</v>
      </c>
      <c r="B118">
        <v>2045</v>
      </c>
      <c r="C118">
        <f t="shared" si="16"/>
        <v>2019.9946212795903</v>
      </c>
      <c r="D118">
        <f t="shared" si="17"/>
        <v>1028.462084295129</v>
      </c>
      <c r="E118">
        <f t="shared" si="18"/>
        <v>25.005378720409681</v>
      </c>
      <c r="F118">
        <f t="shared" si="22"/>
        <v>7.2389661235003168E-5</v>
      </c>
      <c r="G118">
        <f t="shared" si="19"/>
        <v>0</v>
      </c>
      <c r="H118">
        <f t="shared" si="19"/>
        <v>0</v>
      </c>
      <c r="I118">
        <f t="shared" si="19"/>
        <v>0</v>
      </c>
      <c r="J118">
        <f t="shared" si="14"/>
        <v>0</v>
      </c>
      <c r="K118">
        <f t="shared" si="20"/>
        <v>7.2389661235003168E-5</v>
      </c>
      <c r="L118">
        <f t="shared" si="15"/>
        <v>25.005306330748446</v>
      </c>
      <c r="M118">
        <f t="shared" si="21"/>
        <v>625.26534469456828</v>
      </c>
    </row>
    <row r="119" spans="1:13" x14ac:dyDescent="0.3">
      <c r="A119">
        <v>200.35000000000099</v>
      </c>
      <c r="B119">
        <v>1978</v>
      </c>
      <c r="C119">
        <f t="shared" si="16"/>
        <v>2020.0311469912372</v>
      </c>
      <c r="D119">
        <f t="shared" si="17"/>
        <v>1028.412084295129</v>
      </c>
      <c r="E119">
        <f t="shared" si="18"/>
        <v>-42.031146991237165</v>
      </c>
      <c r="F119">
        <f t="shared" si="22"/>
        <v>9.1024778107478773E-5</v>
      </c>
      <c r="G119">
        <f t="shared" si="19"/>
        <v>0</v>
      </c>
      <c r="H119">
        <f t="shared" si="19"/>
        <v>0</v>
      </c>
      <c r="I119">
        <f t="shared" si="19"/>
        <v>0</v>
      </c>
      <c r="J119">
        <f t="shared" si="14"/>
        <v>0</v>
      </c>
      <c r="K119">
        <f t="shared" si="20"/>
        <v>9.1024778107478773E-5</v>
      </c>
      <c r="L119">
        <f t="shared" si="15"/>
        <v>-42.031238016015273</v>
      </c>
      <c r="M119">
        <f t="shared" si="21"/>
        <v>1766.6249691589276</v>
      </c>
    </row>
    <row r="120" spans="1:13" x14ac:dyDescent="0.3">
      <c r="A120">
        <v>200.400000000001</v>
      </c>
      <c r="B120">
        <v>1946</v>
      </c>
      <c r="C120">
        <f t="shared" si="16"/>
        <v>2020.067672702884</v>
      </c>
      <c r="D120">
        <f t="shared" si="17"/>
        <v>1028.3620842951291</v>
      </c>
      <c r="E120">
        <f t="shared" si="18"/>
        <v>-74.067672702884011</v>
      </c>
      <c r="F120">
        <f t="shared" si="22"/>
        <v>1.1424082849248838E-4</v>
      </c>
      <c r="G120">
        <f t="shared" si="19"/>
        <v>0</v>
      </c>
      <c r="H120">
        <f t="shared" si="19"/>
        <v>0</v>
      </c>
      <c r="I120">
        <f t="shared" si="19"/>
        <v>0</v>
      </c>
      <c r="J120">
        <f t="shared" si="14"/>
        <v>0</v>
      </c>
      <c r="K120">
        <f t="shared" si="20"/>
        <v>1.1424082849248838E-4</v>
      </c>
      <c r="L120">
        <f t="shared" si="15"/>
        <v>-74.067786943712505</v>
      </c>
      <c r="M120">
        <f t="shared" si="21"/>
        <v>5486.0370627391885</v>
      </c>
    </row>
    <row r="121" spans="1:13" x14ac:dyDescent="0.3">
      <c r="A121">
        <v>200.45000000000101</v>
      </c>
      <c r="B121">
        <v>2012</v>
      </c>
      <c r="C121">
        <f t="shared" si="16"/>
        <v>2020.1041984145311</v>
      </c>
      <c r="D121">
        <f t="shared" si="17"/>
        <v>1028.3120842951291</v>
      </c>
      <c r="E121">
        <f t="shared" si="18"/>
        <v>-8.1041984145310835</v>
      </c>
      <c r="F121">
        <f t="shared" si="22"/>
        <v>1.4310726755947892E-4</v>
      </c>
      <c r="G121">
        <f t="shared" si="19"/>
        <v>0</v>
      </c>
      <c r="H121">
        <f t="shared" si="19"/>
        <v>0</v>
      </c>
      <c r="I121">
        <f t="shared" si="19"/>
        <v>0</v>
      </c>
      <c r="J121">
        <f t="shared" si="14"/>
        <v>0</v>
      </c>
      <c r="K121">
        <f t="shared" si="20"/>
        <v>1.4310726755947892E-4</v>
      </c>
      <c r="L121">
        <f t="shared" si="15"/>
        <v>-8.1043415217986432</v>
      </c>
      <c r="M121">
        <f t="shared" si="21"/>
        <v>65.680351501949545</v>
      </c>
    </row>
    <row r="122" spans="1:13" x14ac:dyDescent="0.3">
      <c r="A122">
        <v>200.50000000000099</v>
      </c>
      <c r="B122">
        <v>2128</v>
      </c>
      <c r="C122">
        <f t="shared" si="16"/>
        <v>2020.1407241261779</v>
      </c>
      <c r="D122">
        <f t="shared" si="17"/>
        <v>1028.2620842951292</v>
      </c>
      <c r="E122">
        <f t="shared" si="18"/>
        <v>107.85927587382207</v>
      </c>
      <c r="F122">
        <f t="shared" si="22"/>
        <v>1.7892897145527703E-4</v>
      </c>
      <c r="G122">
        <f t="shared" si="19"/>
        <v>0</v>
      </c>
      <c r="H122">
        <f t="shared" si="19"/>
        <v>0</v>
      </c>
      <c r="I122">
        <f t="shared" si="19"/>
        <v>0</v>
      </c>
      <c r="J122">
        <f t="shared" si="14"/>
        <v>0</v>
      </c>
      <c r="K122">
        <f t="shared" si="20"/>
        <v>1.7892897145527703E-4</v>
      </c>
      <c r="L122">
        <f t="shared" si="15"/>
        <v>107.85909694485062</v>
      </c>
      <c r="M122">
        <f t="shared" si="21"/>
        <v>11633.584793758684</v>
      </c>
    </row>
    <row r="123" spans="1:13" x14ac:dyDescent="0.3">
      <c r="A123">
        <v>200.55000000000101</v>
      </c>
      <c r="B123">
        <v>2022</v>
      </c>
      <c r="C123">
        <f t="shared" si="16"/>
        <v>2020.1772498378248</v>
      </c>
      <c r="D123">
        <f t="shared" si="17"/>
        <v>1028.212084295129</v>
      </c>
      <c r="E123">
        <f t="shared" si="18"/>
        <v>1.8227501621752253</v>
      </c>
      <c r="F123">
        <f t="shared" si="22"/>
        <v>2.2329462637523374E-4</v>
      </c>
      <c r="G123">
        <f t="shared" si="19"/>
        <v>0</v>
      </c>
      <c r="H123">
        <f t="shared" si="19"/>
        <v>0</v>
      </c>
      <c r="I123">
        <f t="shared" si="19"/>
        <v>0</v>
      </c>
      <c r="J123">
        <f t="shared" si="14"/>
        <v>0</v>
      </c>
      <c r="K123">
        <f t="shared" si="20"/>
        <v>2.2329462637523374E-4</v>
      </c>
      <c r="L123">
        <f t="shared" si="15"/>
        <v>1.8225268675488502</v>
      </c>
      <c r="M123">
        <f t="shared" si="21"/>
        <v>3.3216041829374241</v>
      </c>
    </row>
    <row r="124" spans="1:13" x14ac:dyDescent="0.3">
      <c r="A124">
        <v>200.60000000000099</v>
      </c>
      <c r="B124">
        <v>2058</v>
      </c>
      <c r="C124">
        <f t="shared" si="16"/>
        <v>2020.2137755494718</v>
      </c>
      <c r="D124">
        <f t="shared" si="17"/>
        <v>1028.162084295129</v>
      </c>
      <c r="E124">
        <f t="shared" si="18"/>
        <v>37.786224450528152</v>
      </c>
      <c r="F124">
        <f t="shared" si="22"/>
        <v>2.7813427341683586E-4</v>
      </c>
      <c r="G124">
        <f t="shared" si="19"/>
        <v>0</v>
      </c>
      <c r="H124">
        <f t="shared" si="19"/>
        <v>0</v>
      </c>
      <c r="I124">
        <f t="shared" si="19"/>
        <v>0</v>
      </c>
      <c r="J124">
        <f t="shared" si="14"/>
        <v>0</v>
      </c>
      <c r="K124">
        <f t="shared" si="20"/>
        <v>2.7813427341683586E-4</v>
      </c>
      <c r="L124">
        <f t="shared" si="15"/>
        <v>37.785946316254737</v>
      </c>
      <c r="M124">
        <f t="shared" si="21"/>
        <v>1427.7777390148849</v>
      </c>
    </row>
    <row r="125" spans="1:13" x14ac:dyDescent="0.3">
      <c r="A125">
        <v>200.650000000001</v>
      </c>
      <c r="B125">
        <v>2007</v>
      </c>
      <c r="C125">
        <f t="shared" si="16"/>
        <v>2020.2503012611187</v>
      </c>
      <c r="D125">
        <f t="shared" si="17"/>
        <v>1028.1120842951291</v>
      </c>
      <c r="E125">
        <f t="shared" si="18"/>
        <v>-13.250301261118693</v>
      </c>
      <c r="F125">
        <f t="shared" si="22"/>
        <v>3.4578756851184016E-4</v>
      </c>
      <c r="G125">
        <f t="shared" si="19"/>
        <v>0</v>
      </c>
      <c r="H125">
        <f t="shared" si="19"/>
        <v>0</v>
      </c>
      <c r="I125">
        <f t="shared" si="19"/>
        <v>0</v>
      </c>
      <c r="J125">
        <f t="shared" si="14"/>
        <v>0</v>
      </c>
      <c r="K125">
        <f t="shared" si="20"/>
        <v>3.4578756851184016E-4</v>
      </c>
      <c r="L125">
        <f t="shared" si="15"/>
        <v>-13.250647048687204</v>
      </c>
      <c r="M125">
        <f t="shared" si="21"/>
        <v>175.57964720888293</v>
      </c>
    </row>
    <row r="126" spans="1:13" x14ac:dyDescent="0.3">
      <c r="A126">
        <v>200.70000000000101</v>
      </c>
      <c r="B126">
        <v>2005</v>
      </c>
      <c r="C126">
        <f t="shared" si="16"/>
        <v>2020.2868269727655</v>
      </c>
      <c r="D126">
        <f t="shared" si="17"/>
        <v>1028.0620842951291</v>
      </c>
      <c r="E126">
        <f t="shared" si="18"/>
        <v>-15.286826972765539</v>
      </c>
      <c r="F126">
        <f t="shared" si="22"/>
        <v>4.2908454624109509E-4</v>
      </c>
      <c r="G126">
        <f t="shared" si="19"/>
        <v>0</v>
      </c>
      <c r="H126">
        <f t="shared" si="19"/>
        <v>0</v>
      </c>
      <c r="I126">
        <f t="shared" si="19"/>
        <v>0</v>
      </c>
      <c r="J126">
        <f t="shared" si="14"/>
        <v>0</v>
      </c>
      <c r="K126">
        <f t="shared" si="20"/>
        <v>4.2908454624109509E-4</v>
      </c>
      <c r="L126">
        <f t="shared" si="15"/>
        <v>-15.28725605731178</v>
      </c>
      <c r="M126">
        <f t="shared" si="21"/>
        <v>233.7001977618157</v>
      </c>
    </row>
    <row r="127" spans="1:13" x14ac:dyDescent="0.3">
      <c r="A127">
        <v>200.75000000000099</v>
      </c>
      <c r="B127">
        <v>2019</v>
      </c>
      <c r="C127">
        <f t="shared" si="16"/>
        <v>2020.3233526844126</v>
      </c>
      <c r="D127">
        <f t="shared" si="17"/>
        <v>1028.0120842951292</v>
      </c>
      <c r="E127">
        <f t="shared" si="18"/>
        <v>-1.3233526844126118</v>
      </c>
      <c r="F127">
        <f t="shared" si="22"/>
        <v>5.3144093247564357E-4</v>
      </c>
      <c r="G127">
        <f t="shared" si="19"/>
        <v>0</v>
      </c>
      <c r="H127">
        <f t="shared" si="19"/>
        <v>0</v>
      </c>
      <c r="I127">
        <f t="shared" si="19"/>
        <v>0</v>
      </c>
      <c r="J127">
        <f t="shared" si="14"/>
        <v>0</v>
      </c>
      <c r="K127">
        <f t="shared" si="20"/>
        <v>5.3144093247564357E-4</v>
      </c>
      <c r="L127">
        <f t="shared" si="15"/>
        <v>-1.3238841253450875</v>
      </c>
      <c r="M127">
        <f t="shared" si="21"/>
        <v>1.7526691773407272</v>
      </c>
    </row>
    <row r="128" spans="1:13" x14ac:dyDescent="0.3">
      <c r="A128">
        <v>200.80000000000101</v>
      </c>
      <c r="B128">
        <v>2117</v>
      </c>
      <c r="C128">
        <f t="shared" si="16"/>
        <v>2020.3598783960595</v>
      </c>
      <c r="D128">
        <f t="shared" si="17"/>
        <v>1027.962084295129</v>
      </c>
      <c r="E128">
        <f t="shared" si="18"/>
        <v>96.640121603940543</v>
      </c>
      <c r="F128">
        <f t="shared" si="22"/>
        <v>6.5697033522982013E-4</v>
      </c>
      <c r="G128">
        <f t="shared" si="19"/>
        <v>0</v>
      </c>
      <c r="H128">
        <f t="shared" si="19"/>
        <v>0</v>
      </c>
      <c r="I128">
        <f t="shared" si="19"/>
        <v>0</v>
      </c>
      <c r="J128">
        <f t="shared" si="14"/>
        <v>0</v>
      </c>
      <c r="K128">
        <f t="shared" si="20"/>
        <v>6.5697033522982013E-4</v>
      </c>
      <c r="L128">
        <f t="shared" si="15"/>
        <v>96.639464633605314</v>
      </c>
      <c r="M128">
        <f t="shared" si="21"/>
        <v>9339.1861246698518</v>
      </c>
    </row>
    <row r="129" spans="1:13" x14ac:dyDescent="0.3">
      <c r="A129">
        <v>200.85000000000099</v>
      </c>
      <c r="B129">
        <v>1914</v>
      </c>
      <c r="C129">
        <f t="shared" si="16"/>
        <v>2020.3964041077063</v>
      </c>
      <c r="D129">
        <f t="shared" si="17"/>
        <v>1027.912084295129</v>
      </c>
      <c r="E129">
        <f t="shared" si="18"/>
        <v>-106.3964041077063</v>
      </c>
      <c r="F129">
        <f t="shared" si="22"/>
        <v>8.1061595738166862E-4</v>
      </c>
      <c r="G129">
        <f t="shared" si="19"/>
        <v>0</v>
      </c>
      <c r="H129">
        <f t="shared" si="19"/>
        <v>0</v>
      </c>
      <c r="I129">
        <f t="shared" si="19"/>
        <v>0</v>
      </c>
      <c r="J129">
        <f t="shared" si="14"/>
        <v>0</v>
      </c>
      <c r="K129">
        <f t="shared" si="20"/>
        <v>8.1061595738166862E-4</v>
      </c>
      <c r="L129">
        <f t="shared" si="15"/>
        <v>-106.39721472366368</v>
      </c>
      <c r="M129">
        <f t="shared" si="21"/>
        <v>11320.367300953396</v>
      </c>
    </row>
    <row r="130" spans="1:13" x14ac:dyDescent="0.3">
      <c r="A130">
        <v>200.900000000001</v>
      </c>
      <c r="B130">
        <v>1970</v>
      </c>
      <c r="C130">
        <f t="shared" si="16"/>
        <v>2020.4329298193534</v>
      </c>
      <c r="D130">
        <f t="shared" si="17"/>
        <v>1027.8620842951291</v>
      </c>
      <c r="E130">
        <f t="shared" si="18"/>
        <v>-50.432929819353376</v>
      </c>
      <c r="F130">
        <f t="shared" si="22"/>
        <v>9.9830482028238801E-4</v>
      </c>
      <c r="G130">
        <f t="shared" si="19"/>
        <v>0</v>
      </c>
      <c r="H130">
        <f t="shared" si="19"/>
        <v>0</v>
      </c>
      <c r="I130">
        <f t="shared" si="19"/>
        <v>0</v>
      </c>
      <c r="J130">
        <f t="shared" si="14"/>
        <v>0</v>
      </c>
      <c r="K130">
        <f t="shared" si="20"/>
        <v>9.9830482028238801E-4</v>
      </c>
      <c r="L130">
        <f t="shared" si="15"/>
        <v>-50.433928124173661</v>
      </c>
      <c r="M130">
        <f t="shared" si="21"/>
        <v>2543.5811060343149</v>
      </c>
    </row>
    <row r="131" spans="1:13" x14ac:dyDescent="0.3">
      <c r="A131">
        <v>200.95000000000101</v>
      </c>
      <c r="B131">
        <v>2048</v>
      </c>
      <c r="C131">
        <f t="shared" si="16"/>
        <v>2020.4694555310002</v>
      </c>
      <c r="D131">
        <f t="shared" si="17"/>
        <v>1027.8120842951291</v>
      </c>
      <c r="E131">
        <f t="shared" si="18"/>
        <v>27.530544468999778</v>
      </c>
      <c r="F131">
        <f t="shared" si="22"/>
        <v>1.2271278645934922E-3</v>
      </c>
      <c r="G131">
        <f t="shared" si="19"/>
        <v>0</v>
      </c>
      <c r="H131">
        <f t="shared" si="19"/>
        <v>0</v>
      </c>
      <c r="I131">
        <f t="shared" si="19"/>
        <v>0</v>
      </c>
      <c r="J131">
        <f t="shared" si="14"/>
        <v>0</v>
      </c>
      <c r="K131">
        <f t="shared" si="20"/>
        <v>1.2271278645934922E-3</v>
      </c>
      <c r="L131">
        <f t="shared" si="15"/>
        <v>27.529317341135187</v>
      </c>
      <c r="M131">
        <f t="shared" si="21"/>
        <v>757.8633132689265</v>
      </c>
    </row>
    <row r="132" spans="1:13" x14ac:dyDescent="0.3">
      <c r="A132">
        <v>201.00000000000099</v>
      </c>
      <c r="B132">
        <v>2095</v>
      </c>
      <c r="C132">
        <f t="shared" si="16"/>
        <v>2020.5059812426471</v>
      </c>
      <c r="D132">
        <f t="shared" si="17"/>
        <v>1027.7620842951292</v>
      </c>
      <c r="E132">
        <f t="shared" si="18"/>
        <v>74.494018757352933</v>
      </c>
      <c r="F132">
        <f t="shared" si="22"/>
        <v>1.5055497044747961E-3</v>
      </c>
      <c r="G132">
        <f t="shared" si="19"/>
        <v>0</v>
      </c>
      <c r="H132">
        <f t="shared" si="19"/>
        <v>0</v>
      </c>
      <c r="I132">
        <f t="shared" si="19"/>
        <v>0</v>
      </c>
      <c r="J132">
        <f t="shared" si="14"/>
        <v>0</v>
      </c>
      <c r="K132">
        <f t="shared" si="20"/>
        <v>1.5055497044747961E-3</v>
      </c>
      <c r="L132">
        <f t="shared" si="15"/>
        <v>74.492513207648457</v>
      </c>
      <c r="M132">
        <f t="shared" si="21"/>
        <v>5549.13452399168</v>
      </c>
    </row>
    <row r="133" spans="1:13" x14ac:dyDescent="0.3">
      <c r="A133">
        <v>201.05000000000101</v>
      </c>
      <c r="B133">
        <v>2033</v>
      </c>
      <c r="C133">
        <f t="shared" si="16"/>
        <v>2020.5425069542941</v>
      </c>
      <c r="D133">
        <f t="shared" si="17"/>
        <v>1027.712084295129</v>
      </c>
      <c r="E133">
        <f t="shared" si="18"/>
        <v>12.45749304570586</v>
      </c>
      <c r="F133">
        <f t="shared" si="22"/>
        <v>1.8436522532974515E-3</v>
      </c>
      <c r="G133">
        <f t="shared" si="19"/>
        <v>0</v>
      </c>
      <c r="H133">
        <f t="shared" si="19"/>
        <v>0</v>
      </c>
      <c r="I133">
        <f t="shared" si="19"/>
        <v>0</v>
      </c>
      <c r="J133">
        <f t="shared" si="14"/>
        <v>0</v>
      </c>
      <c r="K133">
        <f t="shared" si="20"/>
        <v>1.8436522532974515E-3</v>
      </c>
      <c r="L133">
        <f t="shared" si="15"/>
        <v>12.455649393452562</v>
      </c>
      <c r="M133">
        <f t="shared" si="21"/>
        <v>155.14320181261519</v>
      </c>
    </row>
    <row r="134" spans="1:13" x14ac:dyDescent="0.3">
      <c r="A134">
        <v>201.10000000000099</v>
      </c>
      <c r="B134">
        <v>2080</v>
      </c>
      <c r="C134">
        <f t="shared" si="16"/>
        <v>2020.579032665941</v>
      </c>
      <c r="D134">
        <f t="shared" si="17"/>
        <v>1027.662084295129</v>
      </c>
      <c r="E134">
        <f t="shared" si="18"/>
        <v>59.420967334059014</v>
      </c>
      <c r="F134">
        <f t="shared" si="22"/>
        <v>2.2534169125658894E-3</v>
      </c>
      <c r="G134">
        <f t="shared" si="19"/>
        <v>0</v>
      </c>
      <c r="H134">
        <f t="shared" si="19"/>
        <v>0</v>
      </c>
      <c r="I134">
        <f t="shared" si="19"/>
        <v>0</v>
      </c>
      <c r="J134">
        <f t="shared" si="14"/>
        <v>0</v>
      </c>
      <c r="K134">
        <f t="shared" si="20"/>
        <v>2.2534169125658894E-3</v>
      </c>
      <c r="L134">
        <f t="shared" si="15"/>
        <v>59.418713917146448</v>
      </c>
      <c r="M134">
        <f t="shared" si="21"/>
        <v>3530.5835635676931</v>
      </c>
    </row>
    <row r="135" spans="1:13" x14ac:dyDescent="0.3">
      <c r="A135">
        <v>201.150000000001</v>
      </c>
      <c r="B135">
        <v>2077</v>
      </c>
      <c r="C135">
        <f t="shared" si="16"/>
        <v>2020.6155583775878</v>
      </c>
      <c r="D135">
        <f t="shared" si="17"/>
        <v>1027.6120842951291</v>
      </c>
      <c r="E135">
        <f t="shared" si="18"/>
        <v>56.384441622412169</v>
      </c>
      <c r="F135">
        <f t="shared" si="22"/>
        <v>2.7490505190464363E-3</v>
      </c>
      <c r="G135">
        <f t="shared" si="19"/>
        <v>0</v>
      </c>
      <c r="H135">
        <f t="shared" si="19"/>
        <v>0</v>
      </c>
      <c r="I135">
        <f t="shared" si="19"/>
        <v>0</v>
      </c>
      <c r="J135">
        <f t="shared" si="14"/>
        <v>0</v>
      </c>
      <c r="K135">
        <f t="shared" si="20"/>
        <v>2.7490505190464363E-3</v>
      </c>
      <c r="L135">
        <f t="shared" si="15"/>
        <v>56.381692571893119</v>
      </c>
      <c r="M135">
        <f t="shared" si="21"/>
        <v>3178.8952572714675</v>
      </c>
    </row>
    <row r="136" spans="1:13" x14ac:dyDescent="0.3">
      <c r="A136">
        <v>201.20000000000101</v>
      </c>
      <c r="B136">
        <v>2025</v>
      </c>
      <c r="C136">
        <f t="shared" si="16"/>
        <v>2020.6520840892349</v>
      </c>
      <c r="D136">
        <f t="shared" si="17"/>
        <v>1027.5620842951291</v>
      </c>
      <c r="E136">
        <f t="shared" si="18"/>
        <v>4.3479159107650958</v>
      </c>
      <c r="F136">
        <f t="shared" si="22"/>
        <v>3.3473607753877069E-3</v>
      </c>
      <c r="G136">
        <f t="shared" si="19"/>
        <v>0</v>
      </c>
      <c r="H136">
        <f t="shared" si="19"/>
        <v>0</v>
      </c>
      <c r="I136">
        <f t="shared" si="19"/>
        <v>0</v>
      </c>
      <c r="J136">
        <f t="shared" si="14"/>
        <v>0</v>
      </c>
      <c r="K136">
        <f t="shared" si="20"/>
        <v>3.3473607753877069E-3</v>
      </c>
      <c r="L136">
        <f t="shared" si="15"/>
        <v>4.3445685499897078</v>
      </c>
      <c r="M136">
        <f t="shared" si="21"/>
        <v>18.87527588555967</v>
      </c>
    </row>
    <row r="137" spans="1:13" x14ac:dyDescent="0.3">
      <c r="A137">
        <v>201.25000000000099</v>
      </c>
      <c r="B137">
        <v>1940</v>
      </c>
      <c r="C137">
        <f t="shared" si="16"/>
        <v>2020.6886098008817</v>
      </c>
      <c r="D137">
        <f t="shared" si="17"/>
        <v>1027.5120842951292</v>
      </c>
      <c r="E137">
        <f t="shared" si="18"/>
        <v>-80.68860980088175</v>
      </c>
      <c r="F137">
        <f t="shared" si="22"/>
        <v>4.0681874430912165E-3</v>
      </c>
      <c r="G137">
        <f t="shared" si="19"/>
        <v>0</v>
      </c>
      <c r="H137">
        <f t="shared" si="19"/>
        <v>0</v>
      </c>
      <c r="I137">
        <f t="shared" si="19"/>
        <v>0</v>
      </c>
      <c r="J137">
        <f t="shared" si="14"/>
        <v>0</v>
      </c>
      <c r="K137">
        <f t="shared" si="20"/>
        <v>4.0681874430912165E-3</v>
      </c>
      <c r="L137">
        <f t="shared" si="15"/>
        <v>-80.692677988324846</v>
      </c>
      <c r="M137">
        <f t="shared" si="21"/>
        <v>6511.3082809274847</v>
      </c>
    </row>
    <row r="138" spans="1:13" x14ac:dyDescent="0.3">
      <c r="A138">
        <v>201.30000000000101</v>
      </c>
      <c r="B138">
        <v>1995</v>
      </c>
      <c r="C138">
        <f t="shared" si="16"/>
        <v>2020.7251355125286</v>
      </c>
      <c r="D138">
        <f t="shared" si="17"/>
        <v>1027.462084295129</v>
      </c>
      <c r="E138">
        <f t="shared" si="18"/>
        <v>-25.725135512528595</v>
      </c>
      <c r="F138">
        <f t="shared" si="22"/>
        <v>4.9348961481282738E-3</v>
      </c>
      <c r="G138">
        <f t="shared" si="19"/>
        <v>0</v>
      </c>
      <c r="H138">
        <f t="shared" si="19"/>
        <v>0</v>
      </c>
      <c r="I138">
        <f t="shared" si="19"/>
        <v>0</v>
      </c>
      <c r="J138">
        <f t="shared" si="14"/>
        <v>0</v>
      </c>
      <c r="K138">
        <f t="shared" si="20"/>
        <v>4.9348961481282738E-3</v>
      </c>
      <c r="L138">
        <f t="shared" si="15"/>
        <v>-25.730070408676724</v>
      </c>
      <c r="M138">
        <f t="shared" si="21"/>
        <v>662.03652323546157</v>
      </c>
    </row>
    <row r="139" spans="1:13" x14ac:dyDescent="0.3">
      <c r="A139">
        <v>201.35000000000099</v>
      </c>
      <c r="B139">
        <v>1973</v>
      </c>
      <c r="C139">
        <f t="shared" si="16"/>
        <v>2020.7616612241757</v>
      </c>
      <c r="D139">
        <f t="shared" si="17"/>
        <v>1027.412084295129</v>
      </c>
      <c r="E139">
        <f t="shared" si="18"/>
        <v>-47.761661224175668</v>
      </c>
      <c r="F139">
        <f t="shared" si="22"/>
        <v>5.9749422321153604E-3</v>
      </c>
      <c r="G139">
        <f t="shared" si="19"/>
        <v>0</v>
      </c>
      <c r="H139">
        <f t="shared" si="19"/>
        <v>0</v>
      </c>
      <c r="I139">
        <f t="shared" si="19"/>
        <v>0</v>
      </c>
      <c r="J139">
        <f t="shared" si="14"/>
        <v>0</v>
      </c>
      <c r="K139">
        <f t="shared" si="20"/>
        <v>5.9749422321153604E-3</v>
      </c>
      <c r="L139">
        <f t="shared" si="15"/>
        <v>-47.767636166407783</v>
      </c>
      <c r="M139">
        <f t="shared" si="21"/>
        <v>2281.7470649263087</v>
      </c>
    </row>
    <row r="140" spans="1:13" x14ac:dyDescent="0.3">
      <c r="A140">
        <v>201.400000000001</v>
      </c>
      <c r="B140">
        <v>2081</v>
      </c>
      <c r="C140">
        <f t="shared" si="16"/>
        <v>2020.7981869358225</v>
      </c>
      <c r="D140">
        <f t="shared" si="17"/>
        <v>1027.3620842951291</v>
      </c>
      <c r="E140">
        <f t="shared" si="18"/>
        <v>60.201813064177486</v>
      </c>
      <c r="F140">
        <f t="shared" si="22"/>
        <v>7.2205126673600345E-3</v>
      </c>
      <c r="G140">
        <f t="shared" si="19"/>
        <v>0</v>
      </c>
      <c r="H140">
        <f t="shared" si="19"/>
        <v>0</v>
      </c>
      <c r="I140">
        <f t="shared" ref="I140:J203" si="23">I$5*EXP(-(($D140-I$6)^2)/(2*I$7^2))</f>
        <v>0</v>
      </c>
      <c r="J140">
        <f t="shared" si="23"/>
        <v>0</v>
      </c>
      <c r="K140">
        <f t="shared" si="20"/>
        <v>7.2205126673600345E-3</v>
      </c>
      <c r="L140">
        <f t="shared" ref="L140:L203" si="24">E140-K140</f>
        <v>60.194592551510127</v>
      </c>
      <c r="M140">
        <f t="shared" si="21"/>
        <v>3623.3889724423184</v>
      </c>
    </row>
    <row r="141" spans="1:13" x14ac:dyDescent="0.3">
      <c r="A141">
        <v>201.45000000000101</v>
      </c>
      <c r="B141">
        <v>1990</v>
      </c>
      <c r="C141">
        <f t="shared" ref="C141:C204" si="25">$P$12*A141+$Q$12</f>
        <v>2020.8347126474694</v>
      </c>
      <c r="D141">
        <f t="shared" ref="D141:D204" si="26">$E$2-A141-$N$5</f>
        <v>1027.3120842951291</v>
      </c>
      <c r="E141">
        <f t="shared" ref="E141:E204" si="27">B141-C141</f>
        <v>-30.83471264746936</v>
      </c>
      <c r="F141">
        <f t="shared" si="22"/>
        <v>8.7092546315531288E-3</v>
      </c>
      <c r="G141">
        <f t="shared" ref="G141:I204" si="28">G$5*EXP(-(($D141-G$6)^2)/(2*G$7^2))</f>
        <v>0</v>
      </c>
      <c r="H141">
        <f t="shared" si="28"/>
        <v>0</v>
      </c>
      <c r="I141">
        <f t="shared" si="28"/>
        <v>0</v>
      </c>
      <c r="J141">
        <f t="shared" si="23"/>
        <v>0</v>
      </c>
      <c r="K141">
        <f t="shared" ref="K141:K204" si="29">F141+G141+H141+I141+J141</f>
        <v>8.7092546315531288E-3</v>
      </c>
      <c r="L141">
        <f t="shared" si="24"/>
        <v>-30.843421902100914</v>
      </c>
      <c r="M141">
        <f t="shared" ref="M141:M204" si="30">(L141)^2</f>
        <v>951.31667463099836</v>
      </c>
    </row>
    <row r="142" spans="1:13" x14ac:dyDescent="0.3">
      <c r="A142">
        <v>201.50000000000099</v>
      </c>
      <c r="B142">
        <v>1986</v>
      </c>
      <c r="C142">
        <f t="shared" si="25"/>
        <v>2020.8712383591164</v>
      </c>
      <c r="D142">
        <f t="shared" si="26"/>
        <v>1027.2620842951292</v>
      </c>
      <c r="E142">
        <f t="shared" si="27"/>
        <v>-34.871238359116433</v>
      </c>
      <c r="F142">
        <f t="shared" si="22"/>
        <v>1.0485099895442629E-2</v>
      </c>
      <c r="G142">
        <f t="shared" si="28"/>
        <v>0</v>
      </c>
      <c r="H142">
        <f t="shared" si="28"/>
        <v>0</v>
      </c>
      <c r="I142">
        <f t="shared" si="28"/>
        <v>0</v>
      </c>
      <c r="J142">
        <f t="shared" si="23"/>
        <v>0</v>
      </c>
      <c r="K142">
        <f t="shared" si="29"/>
        <v>1.0485099895442629E-2</v>
      </c>
      <c r="L142">
        <f t="shared" si="24"/>
        <v>-34.881723459011873</v>
      </c>
      <c r="M142">
        <f t="shared" si="30"/>
        <v>1216.7346314709791</v>
      </c>
    </row>
    <row r="143" spans="1:13" x14ac:dyDescent="0.3">
      <c r="A143">
        <v>201.55000000000101</v>
      </c>
      <c r="B143">
        <v>1995</v>
      </c>
      <c r="C143">
        <f t="shared" si="25"/>
        <v>2020.9077640707633</v>
      </c>
      <c r="D143">
        <f t="shared" si="26"/>
        <v>1027.212084295129</v>
      </c>
      <c r="E143">
        <f t="shared" si="27"/>
        <v>-25.907764070763278</v>
      </c>
      <c r="F143">
        <f t="shared" si="22"/>
        <v>1.2599194699303479E-2</v>
      </c>
      <c r="G143">
        <f t="shared" si="28"/>
        <v>0</v>
      </c>
      <c r="H143">
        <f t="shared" si="28"/>
        <v>0</v>
      </c>
      <c r="I143">
        <f t="shared" si="28"/>
        <v>0</v>
      </c>
      <c r="J143">
        <f t="shared" si="23"/>
        <v>0</v>
      </c>
      <c r="K143">
        <f t="shared" si="29"/>
        <v>1.2599194699303479E-2</v>
      </c>
      <c r="L143">
        <f t="shared" si="24"/>
        <v>-25.92036326546258</v>
      </c>
      <c r="M143">
        <f t="shared" si="30"/>
        <v>671.86523181354198</v>
      </c>
    </row>
    <row r="144" spans="1:13" x14ac:dyDescent="0.3">
      <c r="A144">
        <v>201.60000000000201</v>
      </c>
      <c r="B144">
        <v>1910</v>
      </c>
      <c r="C144">
        <f t="shared" si="25"/>
        <v>2020.944289782411</v>
      </c>
      <c r="D144">
        <f t="shared" si="26"/>
        <v>1027.1620842951281</v>
      </c>
      <c r="E144">
        <f t="shared" si="27"/>
        <v>-110.94428978241103</v>
      </c>
      <c r="F144">
        <f t="shared" si="22"/>
        <v>1.5110945264627449E-2</v>
      </c>
      <c r="G144">
        <f t="shared" si="28"/>
        <v>0</v>
      </c>
      <c r="H144">
        <f t="shared" si="28"/>
        <v>0</v>
      </c>
      <c r="I144">
        <f t="shared" si="28"/>
        <v>0</v>
      </c>
      <c r="J144">
        <f t="shared" si="23"/>
        <v>0</v>
      </c>
      <c r="K144">
        <f t="shared" si="29"/>
        <v>1.5110945264627449E-2</v>
      </c>
      <c r="L144">
        <f t="shared" si="24"/>
        <v>-110.95940072767566</v>
      </c>
      <c r="M144">
        <f t="shared" si="30"/>
        <v>12311.98860984491</v>
      </c>
    </row>
    <row r="145" spans="1:13" x14ac:dyDescent="0.3">
      <c r="A145">
        <v>201.650000000002</v>
      </c>
      <c r="B145">
        <v>2022</v>
      </c>
      <c r="C145">
        <f t="shared" si="25"/>
        <v>2020.9808154940579</v>
      </c>
      <c r="D145">
        <f t="shared" si="26"/>
        <v>1027.1120842951282</v>
      </c>
      <c r="E145">
        <f t="shared" si="27"/>
        <v>1.0191845059421212</v>
      </c>
      <c r="F145">
        <f t="shared" si="22"/>
        <v>1.8089189486448214E-2</v>
      </c>
      <c r="G145">
        <f t="shared" si="28"/>
        <v>0</v>
      </c>
      <c r="H145">
        <f t="shared" si="28"/>
        <v>0</v>
      </c>
      <c r="I145">
        <f t="shared" si="28"/>
        <v>0</v>
      </c>
      <c r="J145">
        <f t="shared" si="23"/>
        <v>0</v>
      </c>
      <c r="K145">
        <f t="shared" si="29"/>
        <v>1.8089189486448214E-2</v>
      </c>
      <c r="L145">
        <f t="shared" si="24"/>
        <v>1.0010953164556731</v>
      </c>
      <c r="M145">
        <f t="shared" si="30"/>
        <v>1.0021918326294843</v>
      </c>
    </row>
    <row r="146" spans="1:13" x14ac:dyDescent="0.3">
      <c r="A146">
        <v>201.70000000000201</v>
      </c>
      <c r="B146">
        <v>2021</v>
      </c>
      <c r="C146">
        <f t="shared" si="25"/>
        <v>2021.0173412057047</v>
      </c>
      <c r="D146">
        <f t="shared" si="26"/>
        <v>1027.062084295128</v>
      </c>
      <c r="E146">
        <f t="shared" si="27"/>
        <v>-1.7341205704724416E-2</v>
      </c>
      <c r="F146">
        <f t="shared" si="22"/>
        <v>2.1613505657949082E-2</v>
      </c>
      <c r="G146">
        <f t="shared" si="28"/>
        <v>0</v>
      </c>
      <c r="H146">
        <f t="shared" si="28"/>
        <v>0</v>
      </c>
      <c r="I146">
        <f t="shared" si="28"/>
        <v>0</v>
      </c>
      <c r="J146">
        <f t="shared" si="23"/>
        <v>0</v>
      </c>
      <c r="K146">
        <f t="shared" si="29"/>
        <v>2.1613505657949082E-2</v>
      </c>
      <c r="L146">
        <f t="shared" si="24"/>
        <v>-3.8954711362673498E-2</v>
      </c>
      <c r="M146">
        <f t="shared" si="30"/>
        <v>1.5174695373492038E-3</v>
      </c>
    </row>
    <row r="147" spans="1:13" x14ac:dyDescent="0.3">
      <c r="A147">
        <v>201.75000000000199</v>
      </c>
      <c r="B147">
        <v>1926</v>
      </c>
      <c r="C147">
        <f t="shared" si="25"/>
        <v>2021.0538669173516</v>
      </c>
      <c r="D147">
        <f t="shared" si="26"/>
        <v>1027.012084295128</v>
      </c>
      <c r="E147">
        <f t="shared" si="27"/>
        <v>-95.05386691735157</v>
      </c>
      <c r="F147">
        <f t="shared" si="22"/>
        <v>2.5775669264971879E-2</v>
      </c>
      <c r="G147">
        <f t="shared" si="28"/>
        <v>0</v>
      </c>
      <c r="H147">
        <f t="shared" si="28"/>
        <v>0</v>
      </c>
      <c r="I147">
        <f t="shared" si="28"/>
        <v>0</v>
      </c>
      <c r="J147">
        <f t="shared" si="23"/>
        <v>0</v>
      </c>
      <c r="K147">
        <f t="shared" si="29"/>
        <v>2.5775669264971879E-2</v>
      </c>
      <c r="L147">
        <f t="shared" si="24"/>
        <v>-95.079642586616544</v>
      </c>
      <c r="M147">
        <f t="shared" si="30"/>
        <v>9040.1384343987465</v>
      </c>
    </row>
    <row r="148" spans="1:13" x14ac:dyDescent="0.3">
      <c r="A148">
        <v>201.800000000002</v>
      </c>
      <c r="B148">
        <v>2091</v>
      </c>
      <c r="C148">
        <f t="shared" si="25"/>
        <v>2021.0903926289986</v>
      </c>
      <c r="D148">
        <f t="shared" si="26"/>
        <v>1026.9620842951281</v>
      </c>
      <c r="E148">
        <f t="shared" si="27"/>
        <v>69.909607371001357</v>
      </c>
      <c r="F148">
        <f t="shared" si="22"/>
        <v>3.0681268931791964E-2</v>
      </c>
      <c r="G148">
        <f t="shared" si="28"/>
        <v>0</v>
      </c>
      <c r="H148">
        <f t="shared" si="28"/>
        <v>0</v>
      </c>
      <c r="I148">
        <f t="shared" si="28"/>
        <v>0</v>
      </c>
      <c r="J148">
        <f t="shared" si="23"/>
        <v>0</v>
      </c>
      <c r="K148">
        <f t="shared" si="29"/>
        <v>3.0681268931791964E-2</v>
      </c>
      <c r="L148">
        <f t="shared" si="24"/>
        <v>69.87892610206957</v>
      </c>
      <c r="M148">
        <f t="shared" si="30"/>
        <v>4883.0643131785</v>
      </c>
    </row>
    <row r="149" spans="1:13" x14ac:dyDescent="0.3">
      <c r="A149">
        <v>201.85000000000201</v>
      </c>
      <c r="B149">
        <v>2037</v>
      </c>
      <c r="C149">
        <f t="shared" si="25"/>
        <v>2021.1269183406455</v>
      </c>
      <c r="D149">
        <f t="shared" si="26"/>
        <v>1026.9120842951281</v>
      </c>
      <c r="E149">
        <f t="shared" si="27"/>
        <v>15.873081659354511</v>
      </c>
      <c r="F149">
        <f t="shared" si="22"/>
        <v>3.6451492465232431E-2</v>
      </c>
      <c r="G149">
        <f t="shared" si="28"/>
        <v>0</v>
      </c>
      <c r="H149">
        <f t="shared" si="28"/>
        <v>0</v>
      </c>
      <c r="I149">
        <f t="shared" si="28"/>
        <v>0</v>
      </c>
      <c r="J149">
        <f t="shared" si="23"/>
        <v>0</v>
      </c>
      <c r="K149">
        <f t="shared" si="29"/>
        <v>3.6451492465232431E-2</v>
      </c>
      <c r="L149">
        <f t="shared" si="24"/>
        <v>15.836630166889279</v>
      </c>
      <c r="M149">
        <f t="shared" si="30"/>
        <v>250.79885504282754</v>
      </c>
    </row>
    <row r="150" spans="1:13" x14ac:dyDescent="0.3">
      <c r="A150">
        <v>201.900000000002</v>
      </c>
      <c r="B150">
        <v>2020</v>
      </c>
      <c r="C150">
        <f t="shared" si="25"/>
        <v>2021.1634440522926</v>
      </c>
      <c r="D150">
        <f t="shared" si="26"/>
        <v>1026.8620842951282</v>
      </c>
      <c r="E150">
        <f t="shared" si="27"/>
        <v>-1.1634440522925615</v>
      </c>
      <c r="F150">
        <f t="shared" si="22"/>
        <v>4.3225093605518225E-2</v>
      </c>
      <c r="G150">
        <f t="shared" si="28"/>
        <v>0</v>
      </c>
      <c r="H150">
        <f t="shared" si="28"/>
        <v>0</v>
      </c>
      <c r="I150">
        <f t="shared" si="28"/>
        <v>0</v>
      </c>
      <c r="J150">
        <f t="shared" si="23"/>
        <v>0</v>
      </c>
      <c r="K150">
        <f t="shared" si="29"/>
        <v>4.3225093605518225E-2</v>
      </c>
      <c r="L150">
        <f t="shared" si="24"/>
        <v>-1.2066691458980798</v>
      </c>
      <c r="M150">
        <f t="shared" si="30"/>
        <v>1.4560504276624016</v>
      </c>
    </row>
    <row r="151" spans="1:13" x14ac:dyDescent="0.3">
      <c r="A151">
        <v>201.95000000000201</v>
      </c>
      <c r="B151">
        <v>1992</v>
      </c>
      <c r="C151">
        <f t="shared" si="25"/>
        <v>2021.1999697639394</v>
      </c>
      <c r="D151">
        <f t="shared" si="26"/>
        <v>1026.812084295128</v>
      </c>
      <c r="E151">
        <f t="shared" si="27"/>
        <v>-29.199969763939407</v>
      </c>
      <c r="F151">
        <f t="shared" si="22"/>
        <v>5.1160549512126251E-2</v>
      </c>
      <c r="G151">
        <f t="shared" si="28"/>
        <v>0</v>
      </c>
      <c r="H151">
        <f t="shared" si="28"/>
        <v>0</v>
      </c>
      <c r="I151">
        <f t="shared" si="28"/>
        <v>0</v>
      </c>
      <c r="J151">
        <f t="shared" si="23"/>
        <v>0</v>
      </c>
      <c r="K151">
        <f t="shared" si="29"/>
        <v>5.1160549512126251E-2</v>
      </c>
      <c r="L151">
        <f t="shared" si="24"/>
        <v>-29.251130313451533</v>
      </c>
      <c r="M151">
        <f t="shared" si="30"/>
        <v>855.62862461452323</v>
      </c>
    </row>
    <row r="152" spans="1:13" x14ac:dyDescent="0.3">
      <c r="A152">
        <v>202.00000000000199</v>
      </c>
      <c r="B152">
        <v>2025</v>
      </c>
      <c r="C152">
        <f t="shared" si="25"/>
        <v>2021.2364954755863</v>
      </c>
      <c r="D152">
        <f t="shared" si="26"/>
        <v>1026.762084295128</v>
      </c>
      <c r="E152">
        <f t="shared" si="27"/>
        <v>3.7635045244137473</v>
      </c>
      <c r="F152">
        <f t="shared" si="22"/>
        <v>6.0438418157417552E-2</v>
      </c>
      <c r="G152">
        <f t="shared" si="28"/>
        <v>0</v>
      </c>
      <c r="H152">
        <f t="shared" si="28"/>
        <v>0</v>
      </c>
      <c r="I152">
        <f t="shared" si="28"/>
        <v>0</v>
      </c>
      <c r="J152">
        <f t="shared" si="23"/>
        <v>0</v>
      </c>
      <c r="K152">
        <f t="shared" si="29"/>
        <v>6.0438418157417552E-2</v>
      </c>
      <c r="L152">
        <f t="shared" si="24"/>
        <v>3.7030661062563297</v>
      </c>
      <c r="M152">
        <f t="shared" si="30"/>
        <v>13.712698587304414</v>
      </c>
    </row>
    <row r="153" spans="1:13" x14ac:dyDescent="0.3">
      <c r="A153">
        <v>202.050000000002</v>
      </c>
      <c r="B153">
        <v>2011</v>
      </c>
      <c r="C153">
        <f t="shared" si="25"/>
        <v>2021.2730211872331</v>
      </c>
      <c r="D153">
        <f t="shared" si="26"/>
        <v>1026.7120842951281</v>
      </c>
      <c r="E153">
        <f t="shared" si="27"/>
        <v>-10.273021187233098</v>
      </c>
      <c r="F153">
        <f t="shared" si="22"/>
        <v>7.1263903634617001E-2</v>
      </c>
      <c r="G153">
        <f t="shared" si="28"/>
        <v>0</v>
      </c>
      <c r="H153">
        <f t="shared" si="28"/>
        <v>0</v>
      </c>
      <c r="I153">
        <f t="shared" si="28"/>
        <v>0</v>
      </c>
      <c r="J153">
        <f t="shared" si="23"/>
        <v>0</v>
      </c>
      <c r="K153">
        <f t="shared" si="29"/>
        <v>7.1263903634617001E-2</v>
      </c>
      <c r="L153">
        <f t="shared" si="24"/>
        <v>-10.344285090867716</v>
      </c>
      <c r="M153">
        <f t="shared" si="30"/>
        <v>107.00423404114811</v>
      </c>
    </row>
    <row r="154" spans="1:13" x14ac:dyDescent="0.3">
      <c r="A154">
        <v>202.10000000000201</v>
      </c>
      <c r="B154">
        <v>2088</v>
      </c>
      <c r="C154">
        <f t="shared" si="25"/>
        <v>2021.3095468988802</v>
      </c>
      <c r="D154">
        <f t="shared" si="26"/>
        <v>1026.6620842951281</v>
      </c>
      <c r="E154">
        <f t="shared" si="27"/>
        <v>66.690453101119829</v>
      </c>
      <c r="F154">
        <f t="shared" si="22"/>
        <v>8.3869635870186449E-2</v>
      </c>
      <c r="G154">
        <f t="shared" si="28"/>
        <v>0</v>
      </c>
      <c r="H154">
        <f t="shared" si="28"/>
        <v>0</v>
      </c>
      <c r="I154">
        <f t="shared" si="28"/>
        <v>0</v>
      </c>
      <c r="J154">
        <f t="shared" si="23"/>
        <v>0</v>
      </c>
      <c r="K154">
        <f t="shared" si="29"/>
        <v>8.3869635870186449E-2</v>
      </c>
      <c r="L154">
        <f t="shared" si="24"/>
        <v>66.606583465249642</v>
      </c>
      <c r="M154">
        <f t="shared" si="30"/>
        <v>4436.4369609132673</v>
      </c>
    </row>
    <row r="155" spans="1:13" x14ac:dyDescent="0.3">
      <c r="A155">
        <v>202.150000000002</v>
      </c>
      <c r="B155">
        <v>2029</v>
      </c>
      <c r="C155">
        <f t="shared" si="25"/>
        <v>2021.346072610527</v>
      </c>
      <c r="D155">
        <f t="shared" si="26"/>
        <v>1026.6120842951282</v>
      </c>
      <c r="E155">
        <f t="shared" si="27"/>
        <v>7.6539273894729831</v>
      </c>
      <c r="F155">
        <f t="shared" si="22"/>
        <v>9.8518669332168018E-2</v>
      </c>
      <c r="G155">
        <f t="shared" si="28"/>
        <v>0</v>
      </c>
      <c r="H155">
        <f t="shared" si="28"/>
        <v>0</v>
      </c>
      <c r="I155">
        <f t="shared" si="28"/>
        <v>0</v>
      </c>
      <c r="J155">
        <f t="shared" si="23"/>
        <v>0</v>
      </c>
      <c r="K155">
        <f t="shared" si="29"/>
        <v>9.8518669332168018E-2</v>
      </c>
      <c r="L155">
        <f t="shared" si="24"/>
        <v>7.5554087201408153</v>
      </c>
      <c r="M155">
        <f t="shared" si="30"/>
        <v>57.084200928379872</v>
      </c>
    </row>
    <row r="156" spans="1:13" x14ac:dyDescent="0.3">
      <c r="A156">
        <v>202.20000000000201</v>
      </c>
      <c r="B156">
        <v>1964</v>
      </c>
      <c r="C156">
        <f t="shared" si="25"/>
        <v>2021.3825983221741</v>
      </c>
      <c r="D156">
        <f t="shared" si="26"/>
        <v>1026.562084295128</v>
      </c>
      <c r="E156">
        <f t="shared" si="27"/>
        <v>-57.38259832217409</v>
      </c>
      <c r="F156">
        <f t="shared" ref="F156:F219" si="31">F$5*EXP(-(($D156-F$6)^2)/(2*F$7^2))</f>
        <v>0.11550770300630177</v>
      </c>
      <c r="G156">
        <f t="shared" si="28"/>
        <v>0</v>
      </c>
      <c r="H156">
        <f t="shared" si="28"/>
        <v>0</v>
      </c>
      <c r="I156">
        <f t="shared" si="28"/>
        <v>0</v>
      </c>
      <c r="J156">
        <f t="shared" si="23"/>
        <v>0</v>
      </c>
      <c r="K156">
        <f t="shared" si="29"/>
        <v>0.11550770300630177</v>
      </c>
      <c r="L156">
        <f t="shared" si="24"/>
        <v>-57.498106025180391</v>
      </c>
      <c r="M156">
        <f t="shared" si="30"/>
        <v>3306.0321964828854</v>
      </c>
    </row>
    <row r="157" spans="1:13" x14ac:dyDescent="0.3">
      <c r="A157">
        <v>202.25000000000199</v>
      </c>
      <c r="B157">
        <v>2091</v>
      </c>
      <c r="C157">
        <f t="shared" si="25"/>
        <v>2021.4191240338209</v>
      </c>
      <c r="D157">
        <f t="shared" si="26"/>
        <v>1026.512084295128</v>
      </c>
      <c r="E157">
        <f t="shared" si="27"/>
        <v>69.580875966179065</v>
      </c>
      <c r="F157">
        <f t="shared" si="31"/>
        <v>0.13517052114016956</v>
      </c>
      <c r="G157">
        <f t="shared" si="28"/>
        <v>0</v>
      </c>
      <c r="H157">
        <f t="shared" si="28"/>
        <v>0</v>
      </c>
      <c r="I157">
        <f t="shared" si="28"/>
        <v>0</v>
      </c>
      <c r="J157">
        <f t="shared" si="23"/>
        <v>0</v>
      </c>
      <c r="K157">
        <f t="shared" si="29"/>
        <v>0.13517052114016956</v>
      </c>
      <c r="L157">
        <f t="shared" si="24"/>
        <v>69.445705445038897</v>
      </c>
      <c r="M157">
        <f t="shared" si="30"/>
        <v>4822.7060047591049</v>
      </c>
    </row>
    <row r="158" spans="1:13" x14ac:dyDescent="0.3">
      <c r="A158">
        <v>202.300000000002</v>
      </c>
      <c r="B158">
        <v>1974</v>
      </c>
      <c r="C158">
        <f t="shared" si="25"/>
        <v>2021.4556497454678</v>
      </c>
      <c r="D158">
        <f t="shared" si="26"/>
        <v>1026.4620842951281</v>
      </c>
      <c r="E158">
        <f t="shared" si="27"/>
        <v>-47.455649745467781</v>
      </c>
      <c r="F158">
        <f t="shared" si="31"/>
        <v>0.15788165100469348</v>
      </c>
      <c r="G158">
        <f t="shared" si="28"/>
        <v>0</v>
      </c>
      <c r="H158">
        <f t="shared" si="28"/>
        <v>0</v>
      </c>
      <c r="I158">
        <f t="shared" si="28"/>
        <v>0</v>
      </c>
      <c r="J158">
        <f t="shared" si="23"/>
        <v>0</v>
      </c>
      <c r="K158">
        <f t="shared" si="29"/>
        <v>0.15788165100469348</v>
      </c>
      <c r="L158">
        <f t="shared" si="24"/>
        <v>-47.613531396472474</v>
      </c>
      <c r="M158">
        <f t="shared" si="30"/>
        <v>2267.0483720428701</v>
      </c>
    </row>
    <row r="159" spans="1:13" x14ac:dyDescent="0.3">
      <c r="A159">
        <v>202.35000000000201</v>
      </c>
      <c r="B159">
        <v>2100</v>
      </c>
      <c r="C159">
        <f t="shared" si="25"/>
        <v>2021.4921754571146</v>
      </c>
      <c r="D159">
        <f t="shared" si="26"/>
        <v>1026.4120842951281</v>
      </c>
      <c r="E159">
        <f t="shared" si="27"/>
        <v>78.507824542885373</v>
      </c>
      <c r="F159">
        <f t="shared" si="31"/>
        <v>0.18406023016111958</v>
      </c>
      <c r="G159">
        <f t="shared" si="28"/>
        <v>0</v>
      </c>
      <c r="H159">
        <f t="shared" si="28"/>
        <v>0</v>
      </c>
      <c r="I159">
        <f t="shared" si="28"/>
        <v>0</v>
      </c>
      <c r="J159">
        <f t="shared" si="23"/>
        <v>0</v>
      </c>
      <c r="K159">
        <f t="shared" si="29"/>
        <v>0.18406023016111958</v>
      </c>
      <c r="L159">
        <f t="shared" si="24"/>
        <v>78.323764312724251</v>
      </c>
      <c r="M159">
        <f t="shared" si="30"/>
        <v>6134.6120561151765</v>
      </c>
    </row>
    <row r="160" spans="1:13" x14ac:dyDescent="0.3">
      <c r="A160">
        <v>202.400000000002</v>
      </c>
      <c r="B160">
        <v>2102</v>
      </c>
      <c r="C160">
        <f t="shared" si="25"/>
        <v>2021.5287011687617</v>
      </c>
      <c r="D160">
        <f t="shared" si="26"/>
        <v>1026.3620842951282</v>
      </c>
      <c r="E160">
        <f t="shared" si="27"/>
        <v>80.4712988312383</v>
      </c>
      <c r="F160">
        <f t="shared" si="31"/>
        <v>0.21417407144138739</v>
      </c>
      <c r="G160">
        <f t="shared" si="28"/>
        <v>0</v>
      </c>
      <c r="H160">
        <f t="shared" si="28"/>
        <v>0</v>
      </c>
      <c r="I160">
        <f t="shared" si="28"/>
        <v>0</v>
      </c>
      <c r="J160">
        <f t="shared" si="23"/>
        <v>0</v>
      </c>
      <c r="K160">
        <f t="shared" si="29"/>
        <v>0.21417407144138739</v>
      </c>
      <c r="L160">
        <f t="shared" si="24"/>
        <v>80.257124759796909</v>
      </c>
      <c r="M160">
        <f t="shared" si="30"/>
        <v>6441.2060747096057</v>
      </c>
    </row>
    <row r="161" spans="1:13" x14ac:dyDescent="0.3">
      <c r="A161">
        <v>202.45000000000201</v>
      </c>
      <c r="B161">
        <v>2072</v>
      </c>
      <c r="C161">
        <f t="shared" si="25"/>
        <v>2021.5652268804085</v>
      </c>
      <c r="D161">
        <f t="shared" si="26"/>
        <v>1026.312084295128</v>
      </c>
      <c r="E161">
        <f t="shared" si="27"/>
        <v>50.434773119591455</v>
      </c>
      <c r="F161">
        <f t="shared" si="31"/>
        <v>0.24874390903010585</v>
      </c>
      <c r="G161">
        <f t="shared" si="28"/>
        <v>0</v>
      </c>
      <c r="H161">
        <f t="shared" si="28"/>
        <v>0</v>
      </c>
      <c r="I161">
        <f t="shared" si="28"/>
        <v>0</v>
      </c>
      <c r="J161">
        <f t="shared" si="23"/>
        <v>0</v>
      </c>
      <c r="K161">
        <f t="shared" si="29"/>
        <v>0.24874390903010585</v>
      </c>
      <c r="L161">
        <f t="shared" si="24"/>
        <v>50.186029210561351</v>
      </c>
      <c r="M161">
        <f t="shared" si="30"/>
        <v>2518.6375279233171</v>
      </c>
    </row>
    <row r="162" spans="1:13" x14ac:dyDescent="0.3">
      <c r="A162">
        <v>202.50000000000199</v>
      </c>
      <c r="B162">
        <v>1908</v>
      </c>
      <c r="C162">
        <f t="shared" si="25"/>
        <v>2021.6017525920556</v>
      </c>
      <c r="D162">
        <f t="shared" si="26"/>
        <v>1026.262084295128</v>
      </c>
      <c r="E162">
        <f t="shared" si="27"/>
        <v>-113.60175259205562</v>
      </c>
      <c r="F162">
        <f t="shared" si="31"/>
        <v>0.28834780368010987</v>
      </c>
      <c r="G162">
        <f t="shared" si="28"/>
        <v>0</v>
      </c>
      <c r="H162">
        <f t="shared" si="28"/>
        <v>0</v>
      </c>
      <c r="I162">
        <f t="shared" si="28"/>
        <v>0</v>
      </c>
      <c r="J162">
        <f t="shared" si="23"/>
        <v>0</v>
      </c>
      <c r="K162">
        <f t="shared" si="29"/>
        <v>0.28834780368010987</v>
      </c>
      <c r="L162">
        <f t="shared" si="24"/>
        <v>-113.89010039573573</v>
      </c>
      <c r="M162">
        <f t="shared" si="30"/>
        <v>12970.954968150763</v>
      </c>
    </row>
    <row r="163" spans="1:13" x14ac:dyDescent="0.3">
      <c r="A163">
        <v>202.550000000002</v>
      </c>
      <c r="B163">
        <v>2029</v>
      </c>
      <c r="C163">
        <f t="shared" si="25"/>
        <v>2021.6382783037025</v>
      </c>
      <c r="D163">
        <f t="shared" si="26"/>
        <v>1026.2120842951281</v>
      </c>
      <c r="E163">
        <f t="shared" si="27"/>
        <v>7.3617216962975363</v>
      </c>
      <c r="F163">
        <f t="shared" si="31"/>
        <v>0.33362567921270592</v>
      </c>
      <c r="G163">
        <f t="shared" si="28"/>
        <v>0</v>
      </c>
      <c r="H163">
        <f t="shared" si="28"/>
        <v>0</v>
      </c>
      <c r="I163">
        <f t="shared" si="28"/>
        <v>0</v>
      </c>
      <c r="J163">
        <f t="shared" si="23"/>
        <v>0</v>
      </c>
      <c r="K163">
        <f t="shared" si="29"/>
        <v>0.33362567921270592</v>
      </c>
      <c r="L163">
        <f t="shared" si="24"/>
        <v>7.0280960170848301</v>
      </c>
      <c r="M163">
        <f t="shared" si="30"/>
        <v>49.394133625363651</v>
      </c>
    </row>
    <row r="164" spans="1:13" x14ac:dyDescent="0.3">
      <c r="A164">
        <v>202.60000000000201</v>
      </c>
      <c r="B164">
        <v>2021</v>
      </c>
      <c r="C164">
        <f t="shared" si="25"/>
        <v>2021.6748040153493</v>
      </c>
      <c r="D164">
        <f t="shared" si="26"/>
        <v>1026.1620842951281</v>
      </c>
      <c r="E164">
        <f t="shared" si="27"/>
        <v>-0.67480401534930934</v>
      </c>
      <c r="F164">
        <f t="shared" si="31"/>
        <v>0.38528395605632482</v>
      </c>
      <c r="G164">
        <f t="shared" si="28"/>
        <v>0</v>
      </c>
      <c r="H164">
        <f t="shared" si="28"/>
        <v>0</v>
      </c>
      <c r="I164">
        <f t="shared" si="28"/>
        <v>0</v>
      </c>
      <c r="J164">
        <f t="shared" si="23"/>
        <v>0</v>
      </c>
      <c r="K164">
        <f t="shared" si="29"/>
        <v>0.38528395605632482</v>
      </c>
      <c r="L164">
        <f t="shared" si="24"/>
        <v>-1.0600879714056342</v>
      </c>
      <c r="M164">
        <f t="shared" si="30"/>
        <v>1.1237865071189126</v>
      </c>
    </row>
    <row r="165" spans="1:13" x14ac:dyDescent="0.3">
      <c r="A165">
        <v>202.650000000002</v>
      </c>
      <c r="B165">
        <v>2050</v>
      </c>
      <c r="C165">
        <f t="shared" si="25"/>
        <v>2021.7113297269962</v>
      </c>
      <c r="D165">
        <f t="shared" si="26"/>
        <v>1026.1120842951282</v>
      </c>
      <c r="E165">
        <f t="shared" si="27"/>
        <v>28.288670273003845</v>
      </c>
      <c r="F165">
        <f t="shared" si="31"/>
        <v>0.44410024071789972</v>
      </c>
      <c r="G165">
        <f t="shared" si="28"/>
        <v>0</v>
      </c>
      <c r="H165">
        <f t="shared" si="28"/>
        <v>0</v>
      </c>
      <c r="I165">
        <f t="shared" si="28"/>
        <v>0</v>
      </c>
      <c r="J165">
        <f t="shared" si="23"/>
        <v>0</v>
      </c>
      <c r="K165">
        <f t="shared" si="29"/>
        <v>0.44410024071789972</v>
      </c>
      <c r="L165">
        <f t="shared" si="24"/>
        <v>27.844570032285944</v>
      </c>
      <c r="M165">
        <f t="shared" si="30"/>
        <v>775.32008028287646</v>
      </c>
    </row>
    <row r="166" spans="1:13" x14ac:dyDescent="0.3">
      <c r="A166">
        <v>202.70000000000201</v>
      </c>
      <c r="B166">
        <v>2026</v>
      </c>
      <c r="C166">
        <f t="shared" si="25"/>
        <v>2021.7478554386432</v>
      </c>
      <c r="D166">
        <f t="shared" si="26"/>
        <v>1026.062084295128</v>
      </c>
      <c r="E166">
        <f t="shared" si="27"/>
        <v>4.2521445613567721</v>
      </c>
      <c r="F166">
        <f t="shared" si="31"/>
        <v>0.51092802279049099</v>
      </c>
      <c r="G166">
        <f t="shared" si="28"/>
        <v>0</v>
      </c>
      <c r="H166">
        <f t="shared" si="28"/>
        <v>0</v>
      </c>
      <c r="I166">
        <f t="shared" si="28"/>
        <v>0</v>
      </c>
      <c r="J166">
        <f t="shared" si="23"/>
        <v>0</v>
      </c>
      <c r="K166">
        <f t="shared" si="29"/>
        <v>0.51092802279049099</v>
      </c>
      <c r="L166">
        <f t="shared" si="24"/>
        <v>3.741216538566281</v>
      </c>
      <c r="M166">
        <f t="shared" si="30"/>
        <v>13.996701188441865</v>
      </c>
    </row>
    <row r="167" spans="1:13" x14ac:dyDescent="0.3">
      <c r="A167">
        <v>202.75000000000199</v>
      </c>
      <c r="B167">
        <v>1946</v>
      </c>
      <c r="C167">
        <f t="shared" si="25"/>
        <v>2021.7843811502901</v>
      </c>
      <c r="D167">
        <f t="shared" si="26"/>
        <v>1026.012084295128</v>
      </c>
      <c r="E167">
        <f t="shared" si="27"/>
        <v>-75.784381150290073</v>
      </c>
      <c r="F167">
        <f t="shared" si="31"/>
        <v>0.58670132345488324</v>
      </c>
      <c r="G167">
        <f t="shared" si="28"/>
        <v>0</v>
      </c>
      <c r="H167">
        <f t="shared" si="28"/>
        <v>0</v>
      </c>
      <c r="I167">
        <f t="shared" si="28"/>
        <v>0</v>
      </c>
      <c r="J167">
        <f t="shared" si="23"/>
        <v>0</v>
      </c>
      <c r="K167">
        <f t="shared" si="29"/>
        <v>0.58670132345488324</v>
      </c>
      <c r="L167">
        <f t="shared" si="24"/>
        <v>-76.371082473744963</v>
      </c>
      <c r="M167">
        <f t="shared" si="30"/>
        <v>5832.5422382115548</v>
      </c>
    </row>
    <row r="168" spans="1:13" x14ac:dyDescent="0.3">
      <c r="A168">
        <v>202.800000000002</v>
      </c>
      <c r="B168">
        <v>2004</v>
      </c>
      <c r="C168">
        <f t="shared" si="25"/>
        <v>2021.8209068619371</v>
      </c>
      <c r="D168">
        <f t="shared" si="26"/>
        <v>1025.9620842951281</v>
      </c>
      <c r="E168">
        <f t="shared" si="27"/>
        <v>-17.820906861937146</v>
      </c>
      <c r="F168">
        <f t="shared" si="31"/>
        <v>0.672439231522035</v>
      </c>
      <c r="G168">
        <f t="shared" si="28"/>
        <v>0</v>
      </c>
      <c r="H168">
        <f t="shared" si="28"/>
        <v>0</v>
      </c>
      <c r="I168">
        <f t="shared" si="28"/>
        <v>0</v>
      </c>
      <c r="J168">
        <f t="shared" si="23"/>
        <v>0</v>
      </c>
      <c r="K168">
        <f t="shared" si="29"/>
        <v>0.672439231522035</v>
      </c>
      <c r="L168">
        <f t="shared" si="24"/>
        <v>-18.493346093459181</v>
      </c>
      <c r="M168">
        <f t="shared" si="30"/>
        <v>342.00384973246196</v>
      </c>
    </row>
    <row r="169" spans="1:13" x14ac:dyDescent="0.3">
      <c r="A169">
        <v>202.85000000000201</v>
      </c>
      <c r="B169">
        <v>2033</v>
      </c>
      <c r="C169">
        <f t="shared" si="25"/>
        <v>2021.857432573584</v>
      </c>
      <c r="D169">
        <f t="shared" si="26"/>
        <v>1025.9120842951281</v>
      </c>
      <c r="E169">
        <f t="shared" si="27"/>
        <v>11.142567426416008</v>
      </c>
      <c r="F169">
        <f t="shared" si="31"/>
        <v>0.76925025496524713</v>
      </c>
      <c r="G169">
        <f t="shared" si="28"/>
        <v>0</v>
      </c>
      <c r="H169">
        <f t="shared" si="28"/>
        <v>0</v>
      </c>
      <c r="I169">
        <f t="shared" si="28"/>
        <v>0</v>
      </c>
      <c r="J169">
        <f t="shared" si="23"/>
        <v>0</v>
      </c>
      <c r="K169">
        <f t="shared" si="29"/>
        <v>0.76925025496524713</v>
      </c>
      <c r="L169">
        <f t="shared" si="24"/>
        <v>10.373317171450761</v>
      </c>
      <c r="M169">
        <f t="shared" si="30"/>
        <v>107.60570913951523</v>
      </c>
    </row>
    <row r="170" spans="1:13" x14ac:dyDescent="0.3">
      <c r="A170">
        <v>202.900000000002</v>
      </c>
      <c r="B170">
        <v>2151</v>
      </c>
      <c r="C170">
        <f t="shared" si="25"/>
        <v>2021.8939582852308</v>
      </c>
      <c r="D170">
        <f t="shared" si="26"/>
        <v>1025.8620842951282</v>
      </c>
      <c r="E170">
        <f t="shared" si="27"/>
        <v>129.10604171476916</v>
      </c>
      <c r="F170">
        <f t="shared" si="31"/>
        <v>0.87833640776572719</v>
      </c>
      <c r="G170">
        <f t="shared" si="28"/>
        <v>0</v>
      </c>
      <c r="H170">
        <f t="shared" si="28"/>
        <v>0</v>
      </c>
      <c r="I170">
        <f t="shared" si="28"/>
        <v>0</v>
      </c>
      <c r="J170">
        <f t="shared" si="23"/>
        <v>0</v>
      </c>
      <c r="K170">
        <f t="shared" si="29"/>
        <v>0.87833640776572719</v>
      </c>
      <c r="L170">
        <f t="shared" si="24"/>
        <v>128.22770530700345</v>
      </c>
      <c r="M170">
        <f t="shared" si="30"/>
        <v>16442.344408299719</v>
      </c>
    </row>
    <row r="171" spans="1:13" x14ac:dyDescent="0.3">
      <c r="A171">
        <v>202.95000000000201</v>
      </c>
      <c r="B171">
        <v>1993</v>
      </c>
      <c r="C171">
        <f t="shared" si="25"/>
        <v>2021.9304839968777</v>
      </c>
      <c r="D171">
        <f t="shared" si="26"/>
        <v>1025.812084295128</v>
      </c>
      <c r="E171">
        <f t="shared" si="27"/>
        <v>-28.930483996877683</v>
      </c>
      <c r="F171">
        <f t="shared" si="31"/>
        <v>1.0009969438464035</v>
      </c>
      <c r="G171">
        <f t="shared" si="28"/>
        <v>0</v>
      </c>
      <c r="H171">
        <f t="shared" si="28"/>
        <v>0</v>
      </c>
      <c r="I171">
        <f t="shared" si="28"/>
        <v>0</v>
      </c>
      <c r="J171">
        <f t="shared" si="23"/>
        <v>0</v>
      </c>
      <c r="K171">
        <f t="shared" si="29"/>
        <v>1.0009969438464035</v>
      </c>
      <c r="L171">
        <f t="shared" si="24"/>
        <v>-29.931480940724086</v>
      </c>
      <c r="M171">
        <f t="shared" si="30"/>
        <v>895.89355130492925</v>
      </c>
    </row>
    <row r="172" spans="1:13" x14ac:dyDescent="0.3">
      <c r="A172">
        <v>203.00000000000199</v>
      </c>
      <c r="B172">
        <v>2090</v>
      </c>
      <c r="C172">
        <f t="shared" si="25"/>
        <v>2021.9670097085248</v>
      </c>
      <c r="D172">
        <f t="shared" si="26"/>
        <v>1025.762084295128</v>
      </c>
      <c r="E172">
        <f t="shared" si="27"/>
        <v>68.032990291475244</v>
      </c>
      <c r="F172">
        <f t="shared" si="31"/>
        <v>1.1386316420760108</v>
      </c>
      <c r="G172">
        <f t="shared" si="28"/>
        <v>0</v>
      </c>
      <c r="H172">
        <f t="shared" si="28"/>
        <v>0</v>
      </c>
      <c r="I172">
        <f t="shared" si="28"/>
        <v>0</v>
      </c>
      <c r="J172">
        <f t="shared" si="23"/>
        <v>0</v>
      </c>
      <c r="K172">
        <f t="shared" si="29"/>
        <v>1.1386316420760108</v>
      </c>
      <c r="L172">
        <f t="shared" si="24"/>
        <v>66.894358649399237</v>
      </c>
      <c r="M172">
        <f t="shared" si="30"/>
        <v>4474.8552191144545</v>
      </c>
    </row>
    <row r="173" spans="1:13" x14ac:dyDescent="0.3">
      <c r="A173">
        <v>203.050000000002</v>
      </c>
      <c r="B173">
        <v>2053</v>
      </c>
      <c r="C173">
        <f t="shared" si="25"/>
        <v>2022.0035354201716</v>
      </c>
      <c r="D173">
        <f t="shared" si="26"/>
        <v>1025.7120842951281</v>
      </c>
      <c r="E173">
        <f t="shared" si="27"/>
        <v>30.996464579828398</v>
      </c>
      <c r="F173">
        <f t="shared" si="31"/>
        <v>1.2927435389768847</v>
      </c>
      <c r="G173">
        <f t="shared" si="28"/>
        <v>0</v>
      </c>
      <c r="H173">
        <f t="shared" si="28"/>
        <v>0</v>
      </c>
      <c r="I173">
        <f t="shared" si="28"/>
        <v>0</v>
      </c>
      <c r="J173">
        <f t="shared" si="23"/>
        <v>0</v>
      </c>
      <c r="K173">
        <f t="shared" si="29"/>
        <v>1.2927435389768847</v>
      </c>
      <c r="L173">
        <f t="shared" si="24"/>
        <v>29.703721040851512</v>
      </c>
      <c r="M173">
        <f t="shared" si="30"/>
        <v>882.31104367272485</v>
      </c>
    </row>
    <row r="174" spans="1:13" x14ac:dyDescent="0.3">
      <c r="A174">
        <v>203.10000000000201</v>
      </c>
      <c r="B174">
        <v>1947</v>
      </c>
      <c r="C174">
        <f t="shared" si="25"/>
        <v>2022.0400611318187</v>
      </c>
      <c r="D174">
        <f t="shared" si="26"/>
        <v>1025.6620842951281</v>
      </c>
      <c r="E174">
        <f t="shared" si="27"/>
        <v>-75.040061131818675</v>
      </c>
      <c r="F174">
        <f t="shared" si="31"/>
        <v>1.464940999015568</v>
      </c>
      <c r="G174">
        <f t="shared" si="28"/>
        <v>0</v>
      </c>
      <c r="H174">
        <f t="shared" si="28"/>
        <v>0</v>
      </c>
      <c r="I174">
        <f t="shared" si="28"/>
        <v>0</v>
      </c>
      <c r="J174">
        <f t="shared" si="23"/>
        <v>0</v>
      </c>
      <c r="K174">
        <f t="shared" si="29"/>
        <v>1.464940999015568</v>
      </c>
      <c r="L174">
        <f t="shared" si="24"/>
        <v>-76.505002130834242</v>
      </c>
      <c r="M174">
        <f t="shared" si="30"/>
        <v>5853.0153510389518</v>
      </c>
    </row>
    <row r="175" spans="1:13" x14ac:dyDescent="0.3">
      <c r="A175">
        <v>203.150000000002</v>
      </c>
      <c r="B175">
        <v>2078</v>
      </c>
      <c r="C175">
        <f t="shared" si="25"/>
        <v>2022.0765868434655</v>
      </c>
      <c r="D175">
        <f t="shared" si="26"/>
        <v>1025.6120842951282</v>
      </c>
      <c r="E175">
        <f t="shared" si="27"/>
        <v>55.92341315653448</v>
      </c>
      <c r="F175">
        <f t="shared" si="31"/>
        <v>1.6569390064755665</v>
      </c>
      <c r="G175">
        <f t="shared" si="28"/>
        <v>0</v>
      </c>
      <c r="H175">
        <f t="shared" si="28"/>
        <v>0</v>
      </c>
      <c r="I175">
        <f t="shared" si="28"/>
        <v>0</v>
      </c>
      <c r="J175">
        <f t="shared" si="23"/>
        <v>0</v>
      </c>
      <c r="K175">
        <f t="shared" si="29"/>
        <v>1.6569390064755665</v>
      </c>
      <c r="L175">
        <f t="shared" si="24"/>
        <v>54.266474150058912</v>
      </c>
      <c r="M175">
        <f t="shared" si="30"/>
        <v>2944.8502166790122</v>
      </c>
    </row>
    <row r="176" spans="1:13" x14ac:dyDescent="0.3">
      <c r="A176">
        <v>203.20000000000201</v>
      </c>
      <c r="B176">
        <v>2110</v>
      </c>
      <c r="C176">
        <f t="shared" si="25"/>
        <v>2022.1131125551124</v>
      </c>
      <c r="D176">
        <f t="shared" si="26"/>
        <v>1025.562084295128</v>
      </c>
      <c r="E176">
        <f t="shared" si="27"/>
        <v>87.886887444887634</v>
      </c>
      <c r="F176">
        <f t="shared" si="31"/>
        <v>1.8705595580602581</v>
      </c>
      <c r="G176">
        <f t="shared" si="28"/>
        <v>0</v>
      </c>
      <c r="H176">
        <f t="shared" si="28"/>
        <v>0</v>
      </c>
      <c r="I176">
        <f t="shared" si="28"/>
        <v>0</v>
      </c>
      <c r="J176">
        <f t="shared" si="23"/>
        <v>0</v>
      </c>
      <c r="K176">
        <f t="shared" si="29"/>
        <v>1.8705595580602581</v>
      </c>
      <c r="L176">
        <f t="shared" si="24"/>
        <v>86.016327886827369</v>
      </c>
      <c r="M176">
        <f t="shared" si="30"/>
        <v>7398.8086631341957</v>
      </c>
    </row>
    <row r="177" spans="1:13" x14ac:dyDescent="0.3">
      <c r="A177">
        <v>203.25000000000199</v>
      </c>
      <c r="B177">
        <v>2010</v>
      </c>
      <c r="C177">
        <f t="shared" si="25"/>
        <v>2022.1496382667592</v>
      </c>
      <c r="D177">
        <f t="shared" si="26"/>
        <v>1025.512084295128</v>
      </c>
      <c r="E177">
        <f t="shared" si="27"/>
        <v>-12.149638266759212</v>
      </c>
      <c r="F177">
        <f t="shared" si="31"/>
        <v>2.1077310318196441</v>
      </c>
      <c r="G177">
        <f t="shared" si="28"/>
        <v>0</v>
      </c>
      <c r="H177">
        <f t="shared" si="28"/>
        <v>0</v>
      </c>
      <c r="I177">
        <f t="shared" si="28"/>
        <v>0</v>
      </c>
      <c r="J177">
        <f t="shared" si="23"/>
        <v>0</v>
      </c>
      <c r="K177">
        <f t="shared" si="29"/>
        <v>2.1077310318196441</v>
      </c>
      <c r="L177">
        <f t="shared" si="24"/>
        <v>-14.257369298578855</v>
      </c>
      <c r="M177">
        <f t="shared" si="30"/>
        <v>203.27257931605891</v>
      </c>
    </row>
    <row r="178" spans="1:13" x14ac:dyDescent="0.3">
      <c r="A178">
        <v>203.300000000002</v>
      </c>
      <c r="B178">
        <v>1994</v>
      </c>
      <c r="C178">
        <f t="shared" si="25"/>
        <v>2022.1861639784063</v>
      </c>
      <c r="D178">
        <f t="shared" si="26"/>
        <v>1025.4620842951281</v>
      </c>
      <c r="E178">
        <f t="shared" si="27"/>
        <v>-28.186163978406285</v>
      </c>
      <c r="F178">
        <f t="shared" si="31"/>
        <v>2.3704864059908766</v>
      </c>
      <c r="G178">
        <f t="shared" si="28"/>
        <v>0</v>
      </c>
      <c r="H178">
        <f t="shared" si="28"/>
        <v>0</v>
      </c>
      <c r="I178">
        <f t="shared" si="28"/>
        <v>0</v>
      </c>
      <c r="J178">
        <f t="shared" si="23"/>
        <v>0</v>
      </c>
      <c r="K178">
        <f t="shared" si="29"/>
        <v>2.3704864059908766</v>
      </c>
      <c r="L178">
        <f t="shared" si="24"/>
        <v>-30.556650384397162</v>
      </c>
      <c r="M178">
        <f t="shared" si="30"/>
        <v>933.7088827142793</v>
      </c>
    </row>
    <row r="179" spans="1:13" x14ac:dyDescent="0.3">
      <c r="A179">
        <v>203.35000000000201</v>
      </c>
      <c r="B179">
        <v>2030</v>
      </c>
      <c r="C179">
        <f t="shared" si="25"/>
        <v>2022.2226896900531</v>
      </c>
      <c r="D179">
        <f t="shared" si="26"/>
        <v>1025.4120842951281</v>
      </c>
      <c r="E179">
        <f t="shared" si="27"/>
        <v>7.7773103099468699</v>
      </c>
      <c r="F179">
        <f t="shared" si="31"/>
        <v>2.6609602010494986</v>
      </c>
      <c r="G179">
        <f t="shared" si="28"/>
        <v>0</v>
      </c>
      <c r="H179">
        <f t="shared" si="28"/>
        <v>0</v>
      </c>
      <c r="I179">
        <f t="shared" si="28"/>
        <v>0</v>
      </c>
      <c r="J179">
        <f t="shared" si="23"/>
        <v>0</v>
      </c>
      <c r="K179">
        <f t="shared" si="29"/>
        <v>2.6609602010494986</v>
      </c>
      <c r="L179">
        <f t="shared" si="24"/>
        <v>5.1163501088973717</v>
      </c>
      <c r="M179">
        <f t="shared" si="30"/>
        <v>26.177038436814147</v>
      </c>
    </row>
    <row r="180" spans="1:13" x14ac:dyDescent="0.3">
      <c r="A180">
        <v>203.400000000002</v>
      </c>
      <c r="B180">
        <v>1967</v>
      </c>
      <c r="C180">
        <f t="shared" si="25"/>
        <v>2022.2592154017002</v>
      </c>
      <c r="D180">
        <f t="shared" si="26"/>
        <v>1025.3620842951282</v>
      </c>
      <c r="E180">
        <f t="shared" si="27"/>
        <v>-55.259215401700203</v>
      </c>
      <c r="F180">
        <f t="shared" si="31"/>
        <v>2.9813840200419128</v>
      </c>
      <c r="G180">
        <f t="shared" si="28"/>
        <v>0</v>
      </c>
      <c r="H180">
        <f t="shared" si="28"/>
        <v>0</v>
      </c>
      <c r="I180">
        <f t="shared" si="28"/>
        <v>0</v>
      </c>
      <c r="J180">
        <f t="shared" si="23"/>
        <v>0</v>
      </c>
      <c r="K180">
        <f t="shared" si="29"/>
        <v>2.9813840200419128</v>
      </c>
      <c r="L180">
        <f t="shared" si="24"/>
        <v>-58.240599421742118</v>
      </c>
      <c r="M180">
        <f t="shared" si="30"/>
        <v>3391.9674210038283</v>
      </c>
    </row>
    <row r="181" spans="1:13" x14ac:dyDescent="0.3">
      <c r="A181">
        <v>203.45000000000201</v>
      </c>
      <c r="B181">
        <v>2047</v>
      </c>
      <c r="C181">
        <f t="shared" si="25"/>
        <v>2022.295741113347</v>
      </c>
      <c r="D181">
        <f t="shared" si="26"/>
        <v>1025.312084295128</v>
      </c>
      <c r="E181">
        <f t="shared" si="27"/>
        <v>24.704258886652951</v>
      </c>
      <c r="F181">
        <f t="shared" si="31"/>
        <v>3.33408056621407</v>
      </c>
      <c r="G181">
        <f t="shared" si="28"/>
        <v>0</v>
      </c>
      <c r="H181">
        <f t="shared" si="28"/>
        <v>0</v>
      </c>
      <c r="I181">
        <f t="shared" si="28"/>
        <v>0</v>
      </c>
      <c r="J181">
        <f t="shared" si="23"/>
        <v>0</v>
      </c>
      <c r="K181">
        <f t="shared" si="29"/>
        <v>3.33408056621407</v>
      </c>
      <c r="L181">
        <f t="shared" si="24"/>
        <v>21.370178320438882</v>
      </c>
      <c r="M181">
        <f t="shared" si="30"/>
        <v>456.68452144735596</v>
      </c>
    </row>
    <row r="182" spans="1:13" x14ac:dyDescent="0.3">
      <c r="A182">
        <v>203.50000000000199</v>
      </c>
      <c r="B182">
        <v>2007</v>
      </c>
      <c r="C182">
        <f t="shared" si="25"/>
        <v>2022.3322668249939</v>
      </c>
      <c r="D182">
        <f t="shared" si="26"/>
        <v>1025.262084295128</v>
      </c>
      <c r="E182">
        <f t="shared" si="27"/>
        <v>-15.332266824993894</v>
      </c>
      <c r="F182">
        <f t="shared" si="31"/>
        <v>3.7214560233392984</v>
      </c>
      <c r="G182">
        <f t="shared" si="28"/>
        <v>0</v>
      </c>
      <c r="H182">
        <f t="shared" si="28"/>
        <v>0</v>
      </c>
      <c r="I182">
        <f t="shared" si="28"/>
        <v>0</v>
      </c>
      <c r="J182">
        <f t="shared" si="23"/>
        <v>0</v>
      </c>
      <c r="K182">
        <f t="shared" si="29"/>
        <v>3.7214560233392984</v>
      </c>
      <c r="L182">
        <f t="shared" si="24"/>
        <v>-19.053722848333194</v>
      </c>
      <c r="M182">
        <f t="shared" si="30"/>
        <v>363.04435438109442</v>
      </c>
    </row>
    <row r="183" spans="1:13" x14ac:dyDescent="0.3">
      <c r="A183">
        <v>203.550000000002</v>
      </c>
      <c r="B183">
        <v>1988</v>
      </c>
      <c r="C183">
        <f t="shared" si="25"/>
        <v>2022.3687925366407</v>
      </c>
      <c r="D183">
        <f t="shared" si="26"/>
        <v>1025.2120842951281</v>
      </c>
      <c r="E183">
        <f t="shared" si="27"/>
        <v>-34.36879253664074</v>
      </c>
      <c r="F183">
        <f t="shared" si="31"/>
        <v>4.1459906931897352</v>
      </c>
      <c r="G183">
        <f t="shared" si="28"/>
        <v>0</v>
      </c>
      <c r="H183">
        <f t="shared" si="28"/>
        <v>0</v>
      </c>
      <c r="I183">
        <f t="shared" si="28"/>
        <v>0</v>
      </c>
      <c r="J183">
        <f t="shared" si="23"/>
        <v>0</v>
      </c>
      <c r="K183">
        <f t="shared" si="29"/>
        <v>4.1459906931897352</v>
      </c>
      <c r="L183">
        <f t="shared" si="24"/>
        <v>-38.514783229830478</v>
      </c>
      <c r="M183">
        <f t="shared" si="30"/>
        <v>1483.3885272408311</v>
      </c>
    </row>
    <row r="184" spans="1:13" x14ac:dyDescent="0.3">
      <c r="A184">
        <v>203.60000000000201</v>
      </c>
      <c r="B184">
        <v>1978</v>
      </c>
      <c r="C184">
        <f t="shared" si="25"/>
        <v>2022.4053182482878</v>
      </c>
      <c r="D184">
        <f t="shared" si="26"/>
        <v>1025.1620842951281</v>
      </c>
      <c r="E184">
        <f t="shared" si="27"/>
        <v>-44.405318248287813</v>
      </c>
      <c r="F184">
        <f t="shared" si="31"/>
        <v>4.6102277963180978</v>
      </c>
      <c r="G184">
        <f t="shared" si="28"/>
        <v>0</v>
      </c>
      <c r="H184">
        <f t="shared" si="28"/>
        <v>0</v>
      </c>
      <c r="I184">
        <f t="shared" si="28"/>
        <v>0</v>
      </c>
      <c r="J184">
        <f t="shared" si="23"/>
        <v>0</v>
      </c>
      <c r="K184">
        <f t="shared" si="29"/>
        <v>4.6102277963180978</v>
      </c>
      <c r="L184">
        <f t="shared" si="24"/>
        <v>-49.015546044605912</v>
      </c>
      <c r="M184">
        <f t="shared" si="30"/>
        <v>2402.5237540508824</v>
      </c>
    </row>
    <row r="185" spans="1:13" x14ac:dyDescent="0.3">
      <c r="A185">
        <v>203.650000000002</v>
      </c>
      <c r="B185">
        <v>1968</v>
      </c>
      <c r="C185">
        <f t="shared" si="25"/>
        <v>2022.4418439599347</v>
      </c>
      <c r="D185">
        <f t="shared" si="26"/>
        <v>1025.1120842951282</v>
      </c>
      <c r="E185">
        <f t="shared" si="27"/>
        <v>-54.441843959934658</v>
      </c>
      <c r="F185">
        <f t="shared" si="31"/>
        <v>5.1167603570398557</v>
      </c>
      <c r="G185">
        <f t="shared" si="28"/>
        <v>0</v>
      </c>
      <c r="H185">
        <f t="shared" si="28"/>
        <v>0</v>
      </c>
      <c r="I185">
        <f t="shared" si="28"/>
        <v>0</v>
      </c>
      <c r="J185">
        <f t="shared" si="23"/>
        <v>0</v>
      </c>
      <c r="K185">
        <f t="shared" si="29"/>
        <v>5.1167603570398557</v>
      </c>
      <c r="L185">
        <f t="shared" si="24"/>
        <v>-59.558604316974517</v>
      </c>
      <c r="M185">
        <f t="shared" si="30"/>
        <v>3547.2273481859356</v>
      </c>
    </row>
    <row r="186" spans="1:13" x14ac:dyDescent="0.3">
      <c r="A186">
        <v>203.70000000000201</v>
      </c>
      <c r="B186">
        <v>1914</v>
      </c>
      <c r="C186">
        <f t="shared" si="25"/>
        <v>2022.4783696715817</v>
      </c>
      <c r="D186">
        <f t="shared" si="26"/>
        <v>1025.062084295128</v>
      </c>
      <c r="E186">
        <f t="shared" si="27"/>
        <v>-108.47836967158173</v>
      </c>
      <c r="F186">
        <f t="shared" si="31"/>
        <v>5.6682161111071991</v>
      </c>
      <c r="G186">
        <f t="shared" si="28"/>
        <v>0</v>
      </c>
      <c r="H186">
        <f t="shared" si="28"/>
        <v>0</v>
      </c>
      <c r="I186">
        <f t="shared" si="28"/>
        <v>0</v>
      </c>
      <c r="J186">
        <f t="shared" si="23"/>
        <v>0</v>
      </c>
      <c r="K186">
        <f t="shared" si="29"/>
        <v>5.6682161111071991</v>
      </c>
      <c r="L186">
        <f t="shared" si="24"/>
        <v>-114.14658578268893</v>
      </c>
      <c r="M186">
        <f t="shared" si="30"/>
        <v>13029.443045844762</v>
      </c>
    </row>
    <row r="187" spans="1:13" x14ac:dyDescent="0.3">
      <c r="A187">
        <v>203.75000000000199</v>
      </c>
      <c r="B187">
        <v>2031</v>
      </c>
      <c r="C187">
        <f t="shared" si="25"/>
        <v>2022.5148953832286</v>
      </c>
      <c r="D187">
        <f t="shared" si="26"/>
        <v>1025.012084295128</v>
      </c>
      <c r="E187">
        <f t="shared" si="27"/>
        <v>8.485104616771423</v>
      </c>
      <c r="F187">
        <f t="shared" si="31"/>
        <v>6.267240395179412</v>
      </c>
      <c r="G187">
        <f t="shared" si="28"/>
        <v>0</v>
      </c>
      <c r="H187">
        <f t="shared" si="28"/>
        <v>0</v>
      </c>
      <c r="I187">
        <f t="shared" si="28"/>
        <v>0</v>
      </c>
      <c r="J187">
        <f t="shared" si="23"/>
        <v>0</v>
      </c>
      <c r="K187">
        <f t="shared" si="29"/>
        <v>6.267240395179412</v>
      </c>
      <c r="L187">
        <f t="shared" si="24"/>
        <v>2.217864221592011</v>
      </c>
      <c r="M187">
        <f t="shared" si="30"/>
        <v>4.9189217054179366</v>
      </c>
    </row>
    <row r="188" spans="1:13" x14ac:dyDescent="0.3">
      <c r="A188">
        <v>203.800000000002</v>
      </c>
      <c r="B188">
        <v>2150</v>
      </c>
      <c r="C188">
        <f t="shared" si="25"/>
        <v>2022.5514210948754</v>
      </c>
      <c r="D188">
        <f t="shared" si="26"/>
        <v>1024.9620842951281</v>
      </c>
      <c r="E188">
        <f t="shared" si="27"/>
        <v>127.44857890512458</v>
      </c>
      <c r="F188">
        <f t="shared" si="31"/>
        <v>6.9164770008233125</v>
      </c>
      <c r="G188">
        <f t="shared" si="28"/>
        <v>0</v>
      </c>
      <c r="H188">
        <f t="shared" si="28"/>
        <v>0</v>
      </c>
      <c r="I188">
        <f t="shared" si="28"/>
        <v>0</v>
      </c>
      <c r="J188">
        <f t="shared" si="23"/>
        <v>0</v>
      </c>
      <c r="K188">
        <f t="shared" si="29"/>
        <v>6.9164770008233125</v>
      </c>
      <c r="L188">
        <f t="shared" si="24"/>
        <v>120.53210190430127</v>
      </c>
      <c r="M188">
        <f t="shared" si="30"/>
        <v>14527.987589468867</v>
      </c>
    </row>
    <row r="189" spans="1:13" x14ac:dyDescent="0.3">
      <c r="A189">
        <v>203.85000000000201</v>
      </c>
      <c r="B189">
        <v>2008</v>
      </c>
      <c r="C189">
        <f t="shared" si="25"/>
        <v>2022.5879468065223</v>
      </c>
      <c r="D189">
        <f t="shared" si="26"/>
        <v>1024.9120842951281</v>
      </c>
      <c r="E189">
        <f t="shared" si="27"/>
        <v>-14.587946806522268</v>
      </c>
      <c r="F189">
        <f t="shared" si="31"/>
        <v>7.6185470021283503</v>
      </c>
      <c r="G189">
        <f t="shared" si="28"/>
        <v>0</v>
      </c>
      <c r="H189">
        <f t="shared" si="28"/>
        <v>0</v>
      </c>
      <c r="I189">
        <f t="shared" si="28"/>
        <v>0</v>
      </c>
      <c r="J189">
        <f t="shared" si="23"/>
        <v>0</v>
      </c>
      <c r="K189">
        <f t="shared" si="29"/>
        <v>7.6185470021283503</v>
      </c>
      <c r="L189">
        <f t="shared" si="24"/>
        <v>-22.20649380865062</v>
      </c>
      <c r="M189">
        <f t="shared" si="30"/>
        <v>493.12836727363833</v>
      </c>
    </row>
    <row r="190" spans="1:13" x14ac:dyDescent="0.3">
      <c r="A190">
        <v>203.900000000002</v>
      </c>
      <c r="B190">
        <v>2018</v>
      </c>
      <c r="C190">
        <f t="shared" si="25"/>
        <v>2022.6244725181693</v>
      </c>
      <c r="D190">
        <f t="shared" si="26"/>
        <v>1024.8620842951282</v>
      </c>
      <c r="E190">
        <f t="shared" si="27"/>
        <v>-4.6244725181693411</v>
      </c>
      <c r="F190">
        <f t="shared" si="31"/>
        <v>8.3760255952479845</v>
      </c>
      <c r="G190">
        <f t="shared" si="28"/>
        <v>0</v>
      </c>
      <c r="H190">
        <f t="shared" si="28"/>
        <v>0</v>
      </c>
      <c r="I190">
        <f t="shared" si="28"/>
        <v>0</v>
      </c>
      <c r="J190">
        <f t="shared" si="23"/>
        <v>0</v>
      </c>
      <c r="K190">
        <f t="shared" si="29"/>
        <v>8.3760255952479845</v>
      </c>
      <c r="L190">
        <f t="shared" si="24"/>
        <v>-13.000498113417326</v>
      </c>
      <c r="M190">
        <f t="shared" si="30"/>
        <v>169.01295119696744</v>
      </c>
    </row>
    <row r="191" spans="1:13" x14ac:dyDescent="0.3">
      <c r="A191">
        <v>203.95000000000201</v>
      </c>
      <c r="B191">
        <v>2044</v>
      </c>
      <c r="C191">
        <f t="shared" si="25"/>
        <v>2022.6609982298162</v>
      </c>
      <c r="D191">
        <f t="shared" si="26"/>
        <v>1024.812084295128</v>
      </c>
      <c r="E191">
        <f t="shared" si="27"/>
        <v>21.339001770183813</v>
      </c>
      <c r="F191">
        <f t="shared" si="31"/>
        <v>9.1914170197387879</v>
      </c>
      <c r="G191">
        <f t="shared" si="28"/>
        <v>0</v>
      </c>
      <c r="H191">
        <f t="shared" si="28"/>
        <v>0</v>
      </c>
      <c r="I191">
        <f t="shared" si="28"/>
        <v>0</v>
      </c>
      <c r="J191">
        <f t="shared" si="23"/>
        <v>0</v>
      </c>
      <c r="K191">
        <f t="shared" si="29"/>
        <v>9.1914170197387879</v>
      </c>
      <c r="L191">
        <f t="shared" si="24"/>
        <v>12.147584750445025</v>
      </c>
      <c r="M191">
        <f t="shared" si="30"/>
        <v>147.56381526924454</v>
      </c>
    </row>
    <row r="192" spans="1:13" x14ac:dyDescent="0.3">
      <c r="A192">
        <v>204.00000000000199</v>
      </c>
      <c r="B192">
        <v>1962</v>
      </c>
      <c r="C192">
        <f t="shared" si="25"/>
        <v>2022.6975239414633</v>
      </c>
      <c r="D192">
        <f t="shared" si="26"/>
        <v>1024.762084295128</v>
      </c>
      <c r="E192">
        <f t="shared" si="27"/>
        <v>-60.69752394146326</v>
      </c>
      <c r="F192">
        <f t="shared" si="31"/>
        <v>10.067127665328623</v>
      </c>
      <c r="G192">
        <f t="shared" si="28"/>
        <v>0</v>
      </c>
      <c r="H192">
        <f t="shared" si="28"/>
        <v>0</v>
      </c>
      <c r="I192">
        <f t="shared" si="28"/>
        <v>0</v>
      </c>
      <c r="J192">
        <f t="shared" si="23"/>
        <v>0</v>
      </c>
      <c r="K192">
        <f t="shared" si="29"/>
        <v>10.067127665328623</v>
      </c>
      <c r="L192">
        <f t="shared" si="24"/>
        <v>-70.764651606791887</v>
      </c>
      <c r="M192">
        <f t="shared" si="30"/>
        <v>5007.6359170306332</v>
      </c>
    </row>
    <row r="193" spans="1:13" x14ac:dyDescent="0.3">
      <c r="A193">
        <v>204.050000000002</v>
      </c>
      <c r="B193">
        <v>2049</v>
      </c>
      <c r="C193">
        <f t="shared" si="25"/>
        <v>2022.7340496531101</v>
      </c>
      <c r="D193">
        <f t="shared" si="26"/>
        <v>1024.7120842951281</v>
      </c>
      <c r="E193">
        <f t="shared" si="27"/>
        <v>26.265950346889895</v>
      </c>
      <c r="F193">
        <f t="shared" si="31"/>
        <v>11.005437503372761</v>
      </c>
      <c r="G193">
        <f t="shared" si="28"/>
        <v>0</v>
      </c>
      <c r="H193">
        <f t="shared" si="28"/>
        <v>0</v>
      </c>
      <c r="I193">
        <f t="shared" si="28"/>
        <v>0</v>
      </c>
      <c r="J193">
        <f t="shared" si="23"/>
        <v>0</v>
      </c>
      <c r="K193">
        <f t="shared" si="29"/>
        <v>11.005437503372761</v>
      </c>
      <c r="L193">
        <f t="shared" si="24"/>
        <v>15.260512843517134</v>
      </c>
      <c r="M193">
        <f t="shared" si="30"/>
        <v>232.8832522471514</v>
      </c>
    </row>
    <row r="194" spans="1:13" x14ac:dyDescent="0.3">
      <c r="A194">
        <v>204.10000000000201</v>
      </c>
      <c r="B194">
        <v>2101</v>
      </c>
      <c r="C194">
        <f t="shared" si="25"/>
        <v>2022.770575364757</v>
      </c>
      <c r="D194">
        <f t="shared" si="26"/>
        <v>1024.6620842951281</v>
      </c>
      <c r="E194">
        <f t="shared" si="27"/>
        <v>78.229424635243049</v>
      </c>
      <c r="F194">
        <f t="shared" si="31"/>
        <v>12.008470019003754</v>
      </c>
      <c r="G194">
        <f t="shared" si="28"/>
        <v>0</v>
      </c>
      <c r="H194">
        <f t="shared" si="28"/>
        <v>0</v>
      </c>
      <c r="I194">
        <f t="shared" si="28"/>
        <v>0</v>
      </c>
      <c r="J194">
        <f t="shared" si="23"/>
        <v>0</v>
      </c>
      <c r="K194">
        <f t="shared" si="29"/>
        <v>12.008470019003754</v>
      </c>
      <c r="L194">
        <f t="shared" si="24"/>
        <v>66.220954616239297</v>
      </c>
      <c r="M194">
        <f t="shared" si="30"/>
        <v>4385.2148302860251</v>
      </c>
    </row>
    <row r="195" spans="1:13" x14ac:dyDescent="0.3">
      <c r="A195">
        <v>204.150000000002</v>
      </c>
      <c r="B195">
        <v>2062</v>
      </c>
      <c r="C195">
        <f t="shared" si="25"/>
        <v>2022.8071010764038</v>
      </c>
      <c r="D195">
        <f t="shared" si="26"/>
        <v>1024.6120842951282</v>
      </c>
      <c r="E195">
        <f t="shared" si="27"/>
        <v>39.192898923596204</v>
      </c>
      <c r="F195">
        <f t="shared" si="31"/>
        <v>13.078160857788923</v>
      </c>
      <c r="G195">
        <f t="shared" si="28"/>
        <v>0</v>
      </c>
      <c r="H195">
        <f t="shared" si="28"/>
        <v>0</v>
      </c>
      <c r="I195">
        <f t="shared" si="28"/>
        <v>0</v>
      </c>
      <c r="J195">
        <f t="shared" si="23"/>
        <v>0</v>
      </c>
      <c r="K195">
        <f t="shared" si="29"/>
        <v>13.078160857788923</v>
      </c>
      <c r="L195">
        <f t="shared" si="24"/>
        <v>26.114738065807281</v>
      </c>
      <c r="M195">
        <f t="shared" si="30"/>
        <v>681.97954424572379</v>
      </c>
    </row>
    <row r="196" spans="1:13" x14ac:dyDescent="0.3">
      <c r="A196">
        <v>204.20000000000201</v>
      </c>
      <c r="B196">
        <v>1963</v>
      </c>
      <c r="C196">
        <f t="shared" si="25"/>
        <v>2022.8436267880509</v>
      </c>
      <c r="D196">
        <f t="shared" si="26"/>
        <v>1024.562084295128</v>
      </c>
      <c r="E196">
        <f t="shared" si="27"/>
        <v>-59.843626788050869</v>
      </c>
      <c r="F196">
        <f t="shared" si="31"/>
        <v>14.216225438524656</v>
      </c>
      <c r="G196">
        <f t="shared" si="28"/>
        <v>0</v>
      </c>
      <c r="H196">
        <f t="shared" si="28"/>
        <v>0</v>
      </c>
      <c r="I196">
        <f t="shared" si="28"/>
        <v>0</v>
      </c>
      <c r="J196">
        <f t="shared" si="23"/>
        <v>0</v>
      </c>
      <c r="K196">
        <f t="shared" si="29"/>
        <v>14.216225438524656</v>
      </c>
      <c r="L196">
        <f t="shared" si="24"/>
        <v>-74.059852226575529</v>
      </c>
      <c r="M196">
        <f t="shared" si="30"/>
        <v>5484.8617118222046</v>
      </c>
    </row>
    <row r="197" spans="1:13" x14ac:dyDescent="0.3">
      <c r="A197">
        <v>204.25000000000199</v>
      </c>
      <c r="B197">
        <v>2025</v>
      </c>
      <c r="C197">
        <f t="shared" si="25"/>
        <v>2022.8801524996977</v>
      </c>
      <c r="D197">
        <f t="shared" si="26"/>
        <v>1024.512084295128</v>
      </c>
      <c r="E197">
        <f t="shared" si="27"/>
        <v>2.119847500302285</v>
      </c>
      <c r="F197">
        <f t="shared" si="31"/>
        <v>15.424125821227634</v>
      </c>
      <c r="G197">
        <f t="shared" si="28"/>
        <v>0</v>
      </c>
      <c r="H197">
        <f t="shared" si="28"/>
        <v>0</v>
      </c>
      <c r="I197">
        <f t="shared" si="28"/>
        <v>0</v>
      </c>
      <c r="J197">
        <f t="shared" si="23"/>
        <v>0</v>
      </c>
      <c r="K197">
        <f t="shared" si="29"/>
        <v>15.424125821227634</v>
      </c>
      <c r="L197">
        <f t="shared" si="24"/>
        <v>-13.304278320925349</v>
      </c>
      <c r="M197">
        <f t="shared" si="30"/>
        <v>177.00382164064422</v>
      </c>
    </row>
    <row r="198" spans="1:13" x14ac:dyDescent="0.3">
      <c r="A198">
        <v>204.300000000002</v>
      </c>
      <c r="B198">
        <v>2045</v>
      </c>
      <c r="C198">
        <f t="shared" si="25"/>
        <v>2022.9166782113448</v>
      </c>
      <c r="D198">
        <f t="shared" si="26"/>
        <v>1024.4620842951281</v>
      </c>
      <c r="E198">
        <f t="shared" si="27"/>
        <v>22.083321788655212</v>
      </c>
      <c r="F198">
        <f t="shared" si="31"/>
        <v>16.703037155781725</v>
      </c>
      <c r="G198">
        <f t="shared" si="28"/>
        <v>0</v>
      </c>
      <c r="H198">
        <f t="shared" si="28"/>
        <v>0</v>
      </c>
      <c r="I198">
        <f t="shared" si="28"/>
        <v>0</v>
      </c>
      <c r="J198">
        <f t="shared" si="23"/>
        <v>0</v>
      </c>
      <c r="K198">
        <f t="shared" si="29"/>
        <v>16.703037155781725</v>
      </c>
      <c r="L198">
        <f t="shared" si="24"/>
        <v>5.3802846328734866</v>
      </c>
      <c r="M198">
        <f t="shared" si="30"/>
        <v>28.947462730734589</v>
      </c>
    </row>
    <row r="199" spans="1:13" x14ac:dyDescent="0.3">
      <c r="A199">
        <v>204.35000000000201</v>
      </c>
      <c r="B199">
        <v>2065</v>
      </c>
      <c r="C199">
        <f t="shared" si="25"/>
        <v>2022.9532039229916</v>
      </c>
      <c r="D199">
        <f t="shared" si="26"/>
        <v>1024.4120842951281</v>
      </c>
      <c r="E199">
        <f t="shared" si="27"/>
        <v>42.046796077008366</v>
      </c>
      <c r="F199">
        <f t="shared" si="31"/>
        <v>18.053814070913408</v>
      </c>
      <c r="G199">
        <f t="shared" si="28"/>
        <v>0</v>
      </c>
      <c r="H199">
        <f t="shared" si="28"/>
        <v>0</v>
      </c>
      <c r="I199">
        <f t="shared" si="28"/>
        <v>0</v>
      </c>
      <c r="J199">
        <f t="shared" si="23"/>
        <v>0</v>
      </c>
      <c r="K199">
        <f t="shared" si="29"/>
        <v>18.053814070913408</v>
      </c>
      <c r="L199">
        <f t="shared" si="24"/>
        <v>23.992982006094959</v>
      </c>
      <c r="M199">
        <f t="shared" si="30"/>
        <v>575.66318554479642</v>
      </c>
    </row>
    <row r="200" spans="1:13" x14ac:dyDescent="0.3">
      <c r="A200">
        <v>204.400000000002</v>
      </c>
      <c r="B200">
        <v>2043</v>
      </c>
      <c r="C200">
        <f t="shared" si="25"/>
        <v>2022.9897296346385</v>
      </c>
      <c r="D200">
        <f t="shared" si="26"/>
        <v>1024.3620842951282</v>
      </c>
      <c r="E200">
        <f t="shared" si="27"/>
        <v>20.010270365361521</v>
      </c>
      <c r="F200">
        <f t="shared" si="31"/>
        <v>19.476957395072002</v>
      </c>
      <c r="G200">
        <f t="shared" si="28"/>
        <v>0</v>
      </c>
      <c r="H200">
        <f t="shared" si="28"/>
        <v>0</v>
      </c>
      <c r="I200">
        <f t="shared" si="28"/>
        <v>0</v>
      </c>
      <c r="J200">
        <f t="shared" si="23"/>
        <v>0</v>
      </c>
      <c r="K200">
        <f t="shared" si="29"/>
        <v>19.476957395072002</v>
      </c>
      <c r="L200">
        <f t="shared" si="24"/>
        <v>0.53331297028951852</v>
      </c>
      <c r="M200">
        <f t="shared" si="30"/>
        <v>0.28442272427902887</v>
      </c>
    </row>
    <row r="201" spans="1:13" x14ac:dyDescent="0.3">
      <c r="A201">
        <v>204.45000000000201</v>
      </c>
      <c r="B201">
        <v>1918</v>
      </c>
      <c r="C201">
        <f t="shared" si="25"/>
        <v>2023.0262553462853</v>
      </c>
      <c r="D201">
        <f t="shared" si="26"/>
        <v>1024.312084295128</v>
      </c>
      <c r="E201">
        <f t="shared" si="27"/>
        <v>-105.02625534628532</v>
      </c>
      <c r="F201">
        <f t="shared" si="31"/>
        <v>20.972581628951573</v>
      </c>
      <c r="G201">
        <f t="shared" si="28"/>
        <v>0</v>
      </c>
      <c r="H201">
        <f t="shared" si="28"/>
        <v>0</v>
      </c>
      <c r="I201">
        <f t="shared" si="28"/>
        <v>0</v>
      </c>
      <c r="J201">
        <f t="shared" si="23"/>
        <v>0</v>
      </c>
      <c r="K201">
        <f t="shared" si="29"/>
        <v>20.972581628951573</v>
      </c>
      <c r="L201">
        <f t="shared" si="24"/>
        <v>-125.9988369752369</v>
      </c>
      <c r="M201">
        <f t="shared" si="30"/>
        <v>15875.706919112325</v>
      </c>
    </row>
    <row r="202" spans="1:13" x14ac:dyDescent="0.3">
      <c r="A202">
        <v>204.50000000000199</v>
      </c>
      <c r="B202">
        <v>2034</v>
      </c>
      <c r="C202">
        <f t="shared" si="25"/>
        <v>2023.0627810579324</v>
      </c>
      <c r="D202">
        <f t="shared" si="26"/>
        <v>1024.262084295128</v>
      </c>
      <c r="E202">
        <f t="shared" si="27"/>
        <v>10.937218942067602</v>
      </c>
      <c r="F202">
        <f t="shared" si="31"/>
        <v>22.540383613385689</v>
      </c>
      <c r="G202">
        <f t="shared" si="28"/>
        <v>0</v>
      </c>
      <c r="H202">
        <f t="shared" si="28"/>
        <v>0</v>
      </c>
      <c r="I202">
        <f t="shared" si="28"/>
        <v>0</v>
      </c>
      <c r="J202">
        <f t="shared" si="23"/>
        <v>0</v>
      </c>
      <c r="K202">
        <f t="shared" si="29"/>
        <v>22.540383613385689</v>
      </c>
      <c r="L202">
        <f t="shared" si="24"/>
        <v>-11.603164671318087</v>
      </c>
      <c r="M202">
        <f t="shared" si="30"/>
        <v>134.63343038972417</v>
      </c>
    </row>
    <row r="203" spans="1:13" x14ac:dyDescent="0.3">
      <c r="A203">
        <v>204.550000000002</v>
      </c>
      <c r="B203">
        <v>2025</v>
      </c>
      <c r="C203">
        <f t="shared" si="25"/>
        <v>2023.0993067695792</v>
      </c>
      <c r="D203">
        <f t="shared" si="26"/>
        <v>1024.2120842951281</v>
      </c>
      <c r="E203">
        <f t="shared" si="27"/>
        <v>1.9006932304207567</v>
      </c>
      <c r="F203">
        <f t="shared" si="31"/>
        <v>24.179612855469404</v>
      </c>
      <c r="G203">
        <f t="shared" si="28"/>
        <v>0</v>
      </c>
      <c r="H203">
        <f t="shared" si="28"/>
        <v>0</v>
      </c>
      <c r="I203">
        <f t="shared" si="28"/>
        <v>0</v>
      </c>
      <c r="J203">
        <f t="shared" si="23"/>
        <v>0</v>
      </c>
      <c r="K203">
        <f t="shared" si="29"/>
        <v>24.179612855469404</v>
      </c>
      <c r="L203">
        <f t="shared" si="24"/>
        <v>-22.278919625048648</v>
      </c>
      <c r="M203">
        <f t="shared" si="30"/>
        <v>496.3502596593778</v>
      </c>
    </row>
    <row r="204" spans="1:13" x14ac:dyDescent="0.3">
      <c r="A204">
        <v>204.60000000000201</v>
      </c>
      <c r="B204">
        <v>2061</v>
      </c>
      <c r="C204">
        <f t="shared" si="25"/>
        <v>2023.1358324812263</v>
      </c>
      <c r="D204">
        <f t="shared" si="26"/>
        <v>1024.1620842951281</v>
      </c>
      <c r="E204">
        <f t="shared" si="27"/>
        <v>37.864167518773684</v>
      </c>
      <c r="F204">
        <f t="shared" si="31"/>
        <v>25.889043988747424</v>
      </c>
      <c r="G204">
        <f t="shared" si="28"/>
        <v>0</v>
      </c>
      <c r="H204">
        <f t="shared" si="28"/>
        <v>0</v>
      </c>
      <c r="I204">
        <f t="shared" ref="I204:J263" si="32">I$5*EXP(-(($D204-I$6)^2)/(2*I$7^2))</f>
        <v>0</v>
      </c>
      <c r="J204">
        <f t="shared" si="32"/>
        <v>0</v>
      </c>
      <c r="K204">
        <f t="shared" si="29"/>
        <v>25.889043988747424</v>
      </c>
      <c r="L204">
        <f t="shared" ref="L204:L262" si="33">E204-K204</f>
        <v>11.975123530026259</v>
      </c>
      <c r="M204">
        <f t="shared" si="30"/>
        <v>143.40358355938858</v>
      </c>
    </row>
    <row r="205" spans="1:13" x14ac:dyDescent="0.3">
      <c r="A205">
        <v>204.650000000002</v>
      </c>
      <c r="B205">
        <v>2052</v>
      </c>
      <c r="C205">
        <f t="shared" ref="C205:C262" si="34">$P$12*A205+$Q$12</f>
        <v>2023.1723581928732</v>
      </c>
      <c r="D205">
        <f t="shared" ref="D205:D268" si="35">$E$2-A205-$N$5</f>
        <v>1024.1120842951282</v>
      </c>
      <c r="E205">
        <f t="shared" ref="E205:E268" si="36">B205-C205</f>
        <v>28.827641807126838</v>
      </c>
      <c r="F205">
        <f t="shared" si="31"/>
        <v>27.666951850328406</v>
      </c>
      <c r="G205">
        <f t="shared" ref="G205:I263" si="37">G$5*EXP(-(($D205-G$6)^2)/(2*G$7^2))</f>
        <v>0</v>
      </c>
      <c r="H205">
        <f t="shared" si="37"/>
        <v>0</v>
      </c>
      <c r="I205">
        <f t="shared" si="37"/>
        <v>0</v>
      </c>
      <c r="J205">
        <f t="shared" si="32"/>
        <v>0</v>
      </c>
      <c r="K205">
        <f t="shared" ref="K205:K262" si="38">F205+G205+H205+I205+J205</f>
        <v>27.666951850328406</v>
      </c>
      <c r="L205">
        <f t="shared" si="33"/>
        <v>1.1606899567984321</v>
      </c>
      <c r="M205">
        <f t="shared" ref="M205:M262" si="39">(L205)^2</f>
        <v>1.3472011758127462</v>
      </c>
    </row>
    <row r="206" spans="1:13" x14ac:dyDescent="0.3">
      <c r="A206">
        <v>204.70000000000201</v>
      </c>
      <c r="B206">
        <v>2060</v>
      </c>
      <c r="C206">
        <f t="shared" si="34"/>
        <v>2023.20888390452</v>
      </c>
      <c r="D206">
        <f t="shared" si="35"/>
        <v>1024.062084295128</v>
      </c>
      <c r="E206">
        <f t="shared" si="36"/>
        <v>36.791116095479993</v>
      </c>
      <c r="F206">
        <f t="shared" si="31"/>
        <v>29.511089657389</v>
      </c>
      <c r="G206">
        <f t="shared" si="37"/>
        <v>0</v>
      </c>
      <c r="H206">
        <f t="shared" si="37"/>
        <v>0</v>
      </c>
      <c r="I206">
        <f t="shared" si="37"/>
        <v>0</v>
      </c>
      <c r="J206">
        <f t="shared" si="32"/>
        <v>0</v>
      </c>
      <c r="K206">
        <f t="shared" si="38"/>
        <v>29.511089657389</v>
      </c>
      <c r="L206">
        <f t="shared" si="33"/>
        <v>7.2800264380909923</v>
      </c>
      <c r="M206">
        <f t="shared" si="39"/>
        <v>52.998784939303818</v>
      </c>
    </row>
    <row r="207" spans="1:13" x14ac:dyDescent="0.3">
      <c r="A207">
        <v>204.75000000000199</v>
      </c>
      <c r="B207">
        <v>2110</v>
      </c>
      <c r="C207">
        <f t="shared" si="34"/>
        <v>2023.2454096161669</v>
      </c>
      <c r="D207">
        <f t="shared" si="35"/>
        <v>1024.012084295128</v>
      </c>
      <c r="E207">
        <f t="shared" si="36"/>
        <v>86.754590383833147</v>
      </c>
      <c r="F207">
        <f t="shared" si="31"/>
        <v>31.418670757694091</v>
      </c>
      <c r="G207">
        <f t="shared" si="37"/>
        <v>0</v>
      </c>
      <c r="H207">
        <f t="shared" si="37"/>
        <v>0</v>
      </c>
      <c r="I207">
        <f t="shared" si="37"/>
        <v>0</v>
      </c>
      <c r="J207">
        <f t="shared" si="32"/>
        <v>0</v>
      </c>
      <c r="K207">
        <f t="shared" si="38"/>
        <v>31.418670757694091</v>
      </c>
      <c r="L207">
        <f t="shared" si="33"/>
        <v>55.335919626139059</v>
      </c>
      <c r="M207">
        <f t="shared" si="39"/>
        <v>3062.0640008705218</v>
      </c>
    </row>
    <row r="208" spans="1:13" x14ac:dyDescent="0.3">
      <c r="A208">
        <v>204.800000000002</v>
      </c>
      <c r="B208">
        <v>1995</v>
      </c>
      <c r="C208">
        <f t="shared" si="34"/>
        <v>2023.2819353278139</v>
      </c>
      <c r="D208">
        <f t="shared" si="35"/>
        <v>1023.9620842951281</v>
      </c>
      <c r="E208">
        <f t="shared" si="36"/>
        <v>-28.281935327813926</v>
      </c>
      <c r="F208">
        <f t="shared" si="31"/>
        <v>33.38635441314095</v>
      </c>
      <c r="G208">
        <f t="shared" si="37"/>
        <v>0</v>
      </c>
      <c r="H208">
        <f t="shared" si="37"/>
        <v>0</v>
      </c>
      <c r="I208">
        <f t="shared" si="37"/>
        <v>0</v>
      </c>
      <c r="J208">
        <f t="shared" si="32"/>
        <v>0</v>
      </c>
      <c r="K208">
        <f t="shared" si="38"/>
        <v>33.38635441314095</v>
      </c>
      <c r="L208">
        <f t="shared" si="33"/>
        <v>-61.668289740954876</v>
      </c>
      <c r="M208">
        <f t="shared" si="39"/>
        <v>3802.9779595743603</v>
      </c>
    </row>
    <row r="209" spans="1:13" x14ac:dyDescent="0.3">
      <c r="A209">
        <v>204.85000000000201</v>
      </c>
      <c r="B209">
        <v>2024</v>
      </c>
      <c r="C209">
        <f t="shared" si="34"/>
        <v>2023.3184610394608</v>
      </c>
      <c r="D209">
        <f t="shared" si="35"/>
        <v>1023.9120842951281</v>
      </c>
      <c r="E209">
        <f t="shared" si="36"/>
        <v>0.68153896053922836</v>
      </c>
      <c r="F209">
        <f t="shared" si="31"/>
        <v>35.410236051008738</v>
      </c>
      <c r="G209">
        <f t="shared" si="37"/>
        <v>0</v>
      </c>
      <c r="H209">
        <f t="shared" si="37"/>
        <v>0</v>
      </c>
      <c r="I209">
        <f t="shared" si="37"/>
        <v>0</v>
      </c>
      <c r="J209">
        <f t="shared" si="32"/>
        <v>0</v>
      </c>
      <c r="K209">
        <f t="shared" si="38"/>
        <v>35.410236051008738</v>
      </c>
      <c r="L209">
        <f t="shared" si="33"/>
        <v>-34.72869709046951</v>
      </c>
      <c r="M209">
        <f t="shared" si="39"/>
        <v>1206.0824016015854</v>
      </c>
    </row>
    <row r="210" spans="1:13" x14ac:dyDescent="0.3">
      <c r="A210">
        <v>204.900000000002</v>
      </c>
      <c r="B210">
        <v>2098</v>
      </c>
      <c r="C210">
        <f t="shared" si="34"/>
        <v>2023.3549867511078</v>
      </c>
      <c r="D210">
        <f t="shared" si="35"/>
        <v>1023.8620842951282</v>
      </c>
      <c r="E210">
        <f t="shared" si="36"/>
        <v>74.645013248892155</v>
      </c>
      <c r="F210">
        <f t="shared" si="31"/>
        <v>37.485842385478598</v>
      </c>
      <c r="G210">
        <f t="shared" si="37"/>
        <v>0</v>
      </c>
      <c r="H210">
        <f t="shared" si="37"/>
        <v>0</v>
      </c>
      <c r="I210">
        <f t="shared" si="37"/>
        <v>0</v>
      </c>
      <c r="J210">
        <f t="shared" si="32"/>
        <v>0</v>
      </c>
      <c r="K210">
        <f t="shared" si="38"/>
        <v>37.485842385478598</v>
      </c>
      <c r="L210">
        <f t="shared" si="33"/>
        <v>37.159170863413557</v>
      </c>
      <c r="M210">
        <f t="shared" si="39"/>
        <v>1380.8039792563629</v>
      </c>
    </row>
    <row r="211" spans="1:13" x14ac:dyDescent="0.3">
      <c r="A211">
        <v>204.95000000000201</v>
      </c>
      <c r="B211">
        <v>2002</v>
      </c>
      <c r="C211">
        <f t="shared" si="34"/>
        <v>2023.3915124627547</v>
      </c>
      <c r="D211">
        <f t="shared" si="35"/>
        <v>1023.812084295128</v>
      </c>
      <c r="E211">
        <f t="shared" si="36"/>
        <v>-21.39151246275469</v>
      </c>
      <c r="F211">
        <f t="shared" si="31"/>
        <v>39.608131771055696</v>
      </c>
      <c r="G211">
        <f t="shared" si="37"/>
        <v>0</v>
      </c>
      <c r="H211">
        <f t="shared" si="37"/>
        <v>0</v>
      </c>
      <c r="I211">
        <f t="shared" si="37"/>
        <v>0</v>
      </c>
      <c r="J211">
        <f t="shared" si="32"/>
        <v>0</v>
      </c>
      <c r="K211">
        <f t="shared" si="38"/>
        <v>39.608131771055696</v>
      </c>
      <c r="L211">
        <f t="shared" si="33"/>
        <v>-60.999644233810386</v>
      </c>
      <c r="M211">
        <f t="shared" si="39"/>
        <v>3720.9565966514365</v>
      </c>
    </row>
    <row r="212" spans="1:13" x14ac:dyDescent="0.3">
      <c r="A212">
        <v>205.00000000000199</v>
      </c>
      <c r="B212">
        <v>2100</v>
      </c>
      <c r="C212">
        <f t="shared" si="34"/>
        <v>2023.4280381744015</v>
      </c>
      <c r="D212">
        <f t="shared" si="35"/>
        <v>1023.762084295128</v>
      </c>
      <c r="E212">
        <f t="shared" si="36"/>
        <v>76.571961825598464</v>
      </c>
      <c r="F212">
        <f t="shared" si="31"/>
        <v>41.771500100570663</v>
      </c>
      <c r="G212">
        <f t="shared" si="37"/>
        <v>0</v>
      </c>
      <c r="H212">
        <f t="shared" si="37"/>
        <v>0</v>
      </c>
      <c r="I212">
        <f t="shared" si="37"/>
        <v>0</v>
      </c>
      <c r="J212">
        <f t="shared" si="32"/>
        <v>0</v>
      </c>
      <c r="K212">
        <f t="shared" si="38"/>
        <v>41.771500100570663</v>
      </c>
      <c r="L212">
        <f t="shared" si="33"/>
        <v>34.800461725027802</v>
      </c>
      <c r="M212">
        <f t="shared" si="39"/>
        <v>1211.0721362751251</v>
      </c>
    </row>
    <row r="213" spans="1:13" x14ac:dyDescent="0.3">
      <c r="A213">
        <v>205.050000000002</v>
      </c>
      <c r="B213">
        <v>2126</v>
      </c>
      <c r="C213">
        <f t="shared" si="34"/>
        <v>2023.4645638860484</v>
      </c>
      <c r="D213">
        <f t="shared" si="35"/>
        <v>1023.7120842951281</v>
      </c>
      <c r="E213">
        <f t="shared" si="36"/>
        <v>102.53543611395162</v>
      </c>
      <c r="F213">
        <f t="shared" si="31"/>
        <v>43.969792503864234</v>
      </c>
      <c r="G213">
        <f t="shared" si="37"/>
        <v>0</v>
      </c>
      <c r="H213">
        <f t="shared" si="37"/>
        <v>0</v>
      </c>
      <c r="I213">
        <f t="shared" si="37"/>
        <v>0</v>
      </c>
      <c r="J213">
        <f t="shared" si="32"/>
        <v>0</v>
      </c>
      <c r="K213">
        <f t="shared" si="38"/>
        <v>43.969792503864234</v>
      </c>
      <c r="L213">
        <f t="shared" si="33"/>
        <v>58.565643610087385</v>
      </c>
      <c r="M213">
        <f t="shared" si="39"/>
        <v>3429.9346114637692</v>
      </c>
    </row>
    <row r="214" spans="1:13" x14ac:dyDescent="0.3">
      <c r="A214">
        <v>205.10000000000201</v>
      </c>
      <c r="B214">
        <v>2082</v>
      </c>
      <c r="C214">
        <f t="shared" si="34"/>
        <v>2023.5010895976955</v>
      </c>
      <c r="D214">
        <f t="shared" si="35"/>
        <v>1023.6620842951281</v>
      </c>
      <c r="E214">
        <f t="shared" si="36"/>
        <v>58.498910402304546</v>
      </c>
      <c r="F214">
        <f t="shared" si="31"/>
        <v>46.196321038855324</v>
      </c>
      <c r="G214">
        <f t="shared" si="37"/>
        <v>0</v>
      </c>
      <c r="H214">
        <f t="shared" si="37"/>
        <v>0</v>
      </c>
      <c r="I214">
        <f t="shared" si="37"/>
        <v>0</v>
      </c>
      <c r="J214">
        <f t="shared" si="32"/>
        <v>0</v>
      </c>
      <c r="K214">
        <f t="shared" si="38"/>
        <v>46.196321038855324</v>
      </c>
      <c r="L214">
        <f t="shared" si="33"/>
        <v>12.302589363449222</v>
      </c>
      <c r="M214">
        <f t="shared" si="39"/>
        <v>151.35370504565392</v>
      </c>
    </row>
    <row r="215" spans="1:13" x14ac:dyDescent="0.3">
      <c r="A215">
        <v>205.150000000002</v>
      </c>
      <c r="B215">
        <v>2087</v>
      </c>
      <c r="C215">
        <f t="shared" si="34"/>
        <v>2023.5376153093423</v>
      </c>
      <c r="D215">
        <f t="shared" si="35"/>
        <v>1023.6120842951282</v>
      </c>
      <c r="E215">
        <f t="shared" si="36"/>
        <v>63.4623846906577</v>
      </c>
      <c r="F215">
        <f t="shared" si="31"/>
        <v>48.44388849636487</v>
      </c>
      <c r="G215">
        <f t="shared" si="37"/>
        <v>0</v>
      </c>
      <c r="H215">
        <f t="shared" si="37"/>
        <v>0</v>
      </c>
      <c r="I215">
        <f t="shared" si="37"/>
        <v>0</v>
      </c>
      <c r="J215">
        <f t="shared" si="32"/>
        <v>0</v>
      </c>
      <c r="K215">
        <f t="shared" si="38"/>
        <v>48.44388849636487</v>
      </c>
      <c r="L215">
        <f t="shared" si="33"/>
        <v>15.01849619429283</v>
      </c>
      <c r="M215">
        <f t="shared" si="39"/>
        <v>225.55522793798821</v>
      </c>
    </row>
    <row r="216" spans="1:13" x14ac:dyDescent="0.3">
      <c r="A216">
        <v>205.20000000000201</v>
      </c>
      <c r="B216">
        <v>2099</v>
      </c>
      <c r="C216">
        <f t="shared" si="34"/>
        <v>2023.5741410209894</v>
      </c>
      <c r="D216">
        <f t="shared" si="35"/>
        <v>1023.562084295128</v>
      </c>
      <c r="E216">
        <f t="shared" si="36"/>
        <v>75.425858979010627</v>
      </c>
      <c r="F216">
        <f t="shared" si="31"/>
        <v>50.70481836347809</v>
      </c>
      <c r="G216">
        <f t="shared" si="37"/>
        <v>0</v>
      </c>
      <c r="H216">
        <f t="shared" si="37"/>
        <v>0</v>
      </c>
      <c r="I216">
        <f t="shared" si="37"/>
        <v>0</v>
      </c>
      <c r="J216">
        <f t="shared" si="32"/>
        <v>0</v>
      </c>
      <c r="K216">
        <f t="shared" si="38"/>
        <v>50.70481836347809</v>
      </c>
      <c r="L216">
        <f t="shared" si="33"/>
        <v>24.721040615532537</v>
      </c>
      <c r="M216">
        <f t="shared" si="39"/>
        <v>611.1298491148093</v>
      </c>
    </row>
    <row r="217" spans="1:13" x14ac:dyDescent="0.3">
      <c r="A217">
        <v>205.25000000000199</v>
      </c>
      <c r="B217">
        <v>2098</v>
      </c>
      <c r="C217">
        <f t="shared" si="34"/>
        <v>2023.6106667326362</v>
      </c>
      <c r="D217">
        <f t="shared" si="35"/>
        <v>1023.512084295128</v>
      </c>
      <c r="E217">
        <f t="shared" si="36"/>
        <v>74.389333267363781</v>
      </c>
      <c r="F217">
        <f t="shared" si="31"/>
        <v>52.970990909114924</v>
      </c>
      <c r="G217">
        <f t="shared" si="37"/>
        <v>0</v>
      </c>
      <c r="H217">
        <f t="shared" si="37"/>
        <v>0</v>
      </c>
      <c r="I217">
        <f t="shared" si="37"/>
        <v>0</v>
      </c>
      <c r="J217">
        <f t="shared" si="32"/>
        <v>0</v>
      </c>
      <c r="K217">
        <f t="shared" si="38"/>
        <v>52.970990909114924</v>
      </c>
      <c r="L217">
        <f t="shared" si="33"/>
        <v>21.418342358248857</v>
      </c>
      <c r="M217">
        <f t="shared" si="39"/>
        <v>458.74538937515723</v>
      </c>
    </row>
    <row r="218" spans="1:13" x14ac:dyDescent="0.3">
      <c r="A218">
        <v>205.300000000002</v>
      </c>
      <c r="B218">
        <v>2078</v>
      </c>
      <c r="C218">
        <f t="shared" si="34"/>
        <v>2023.6471924442831</v>
      </c>
      <c r="D218">
        <f t="shared" si="35"/>
        <v>1023.4620842951281</v>
      </c>
      <c r="E218">
        <f t="shared" si="36"/>
        <v>54.352807555716936</v>
      </c>
      <c r="F218">
        <f t="shared" si="31"/>
        <v>55.23388527103647</v>
      </c>
      <c r="G218">
        <f t="shared" si="37"/>
        <v>0</v>
      </c>
      <c r="H218">
        <f t="shared" si="37"/>
        <v>0</v>
      </c>
      <c r="I218">
        <f t="shared" si="37"/>
        <v>0</v>
      </c>
      <c r="J218">
        <f t="shared" si="32"/>
        <v>0</v>
      </c>
      <c r="K218">
        <f t="shared" si="38"/>
        <v>55.23388527103647</v>
      </c>
      <c r="L218">
        <f t="shared" si="33"/>
        <v>-0.8810777153195346</v>
      </c>
      <c r="M218">
        <f t="shared" si="39"/>
        <v>0.77629794043269085</v>
      </c>
    </row>
    <row r="219" spans="1:13" x14ac:dyDescent="0.3">
      <c r="A219">
        <v>205.35000000000201</v>
      </c>
      <c r="B219">
        <v>2039</v>
      </c>
      <c r="C219">
        <f t="shared" si="34"/>
        <v>2023.6837181559299</v>
      </c>
      <c r="D219">
        <f t="shared" si="35"/>
        <v>1023.4120842951281</v>
      </c>
      <c r="E219">
        <f t="shared" si="36"/>
        <v>15.31628184407009</v>
      </c>
      <c r="F219">
        <f t="shared" si="31"/>
        <v>57.484627336262399</v>
      </c>
      <c r="G219">
        <f t="shared" si="37"/>
        <v>0</v>
      </c>
      <c r="H219">
        <f t="shared" si="37"/>
        <v>0</v>
      </c>
      <c r="I219">
        <f t="shared" si="37"/>
        <v>0</v>
      </c>
      <c r="J219">
        <f t="shared" si="32"/>
        <v>0</v>
      </c>
      <c r="K219">
        <f t="shared" si="38"/>
        <v>57.484627336262399</v>
      </c>
      <c r="L219">
        <f t="shared" si="33"/>
        <v>-42.168345492192309</v>
      </c>
      <c r="M219">
        <f t="shared" si="39"/>
        <v>1778.1693615488955</v>
      </c>
    </row>
    <row r="220" spans="1:13" x14ac:dyDescent="0.3">
      <c r="A220">
        <v>205.400000000002</v>
      </c>
      <c r="B220">
        <v>2156</v>
      </c>
      <c r="C220">
        <f t="shared" si="34"/>
        <v>2023.720243867577</v>
      </c>
      <c r="D220">
        <f t="shared" si="35"/>
        <v>1023.3620842951282</v>
      </c>
      <c r="E220">
        <f t="shared" si="36"/>
        <v>132.27975613242302</v>
      </c>
      <c r="F220">
        <f t="shared" ref="F220:F283" si="40">F$5*EXP(-(($D220-F$6)^2)/(2*F$7^2))</f>
        <v>59.714043119499578</v>
      </c>
      <c r="G220">
        <f t="shared" si="37"/>
        <v>0</v>
      </c>
      <c r="H220">
        <f t="shared" si="37"/>
        <v>0</v>
      </c>
      <c r="I220">
        <f t="shared" si="37"/>
        <v>0</v>
      </c>
      <c r="J220">
        <f t="shared" si="32"/>
        <v>0</v>
      </c>
      <c r="K220">
        <f t="shared" si="38"/>
        <v>59.714043119499578</v>
      </c>
      <c r="L220">
        <f t="shared" si="33"/>
        <v>72.565713012923439</v>
      </c>
      <c r="M220">
        <f t="shared" si="39"/>
        <v>5265.7827050739661</v>
      </c>
    </row>
    <row r="221" spans="1:13" x14ac:dyDescent="0.3">
      <c r="A221">
        <v>205.45000000000201</v>
      </c>
      <c r="B221">
        <v>2096</v>
      </c>
      <c r="C221">
        <f t="shared" si="34"/>
        <v>2023.7567695792238</v>
      </c>
      <c r="D221">
        <f t="shared" si="35"/>
        <v>1023.312084295128</v>
      </c>
      <c r="E221">
        <f t="shared" si="36"/>
        <v>72.243230420776172</v>
      </c>
      <c r="F221">
        <f t="shared" si="40"/>
        <v>61.912717256884584</v>
      </c>
      <c r="G221">
        <f t="shared" si="37"/>
        <v>0</v>
      </c>
      <c r="H221">
        <f t="shared" si="37"/>
        <v>0</v>
      </c>
      <c r="I221">
        <f t="shared" si="37"/>
        <v>0</v>
      </c>
      <c r="J221">
        <f t="shared" si="32"/>
        <v>0</v>
      </c>
      <c r="K221">
        <f t="shared" si="38"/>
        <v>61.912717256884584</v>
      </c>
      <c r="L221">
        <f t="shared" si="33"/>
        <v>10.330513163891588</v>
      </c>
      <c r="M221">
        <f t="shared" si="39"/>
        <v>106.71950222933739</v>
      </c>
    </row>
    <row r="222" spans="1:13" x14ac:dyDescent="0.3">
      <c r="A222">
        <v>205.50000000000199</v>
      </c>
      <c r="B222">
        <v>2055</v>
      </c>
      <c r="C222">
        <f t="shared" si="34"/>
        <v>2023.7932952908709</v>
      </c>
      <c r="D222">
        <f t="shared" si="35"/>
        <v>1023.262084295128</v>
      </c>
      <c r="E222">
        <f t="shared" si="36"/>
        <v>31.206704709129099</v>
      </c>
      <c r="F222">
        <f t="shared" si="40"/>
        <v>64.071056147433268</v>
      </c>
      <c r="G222">
        <f t="shared" si="37"/>
        <v>0</v>
      </c>
      <c r="H222">
        <f t="shared" si="37"/>
        <v>0</v>
      </c>
      <c r="I222">
        <f t="shared" si="37"/>
        <v>0</v>
      </c>
      <c r="J222">
        <f t="shared" si="32"/>
        <v>0</v>
      </c>
      <c r="K222">
        <f t="shared" si="38"/>
        <v>64.071056147433268</v>
      </c>
      <c r="L222">
        <f t="shared" si="33"/>
        <v>-32.864351438304169</v>
      </c>
      <c r="M222">
        <f t="shared" si="39"/>
        <v>1080.0655954603653</v>
      </c>
    </row>
    <row r="223" spans="1:13" x14ac:dyDescent="0.3">
      <c r="A223">
        <v>205.550000000002</v>
      </c>
      <c r="B223">
        <v>2067</v>
      </c>
      <c r="C223">
        <f t="shared" si="34"/>
        <v>2023.8298210025177</v>
      </c>
      <c r="D223">
        <f t="shared" si="35"/>
        <v>1023.2120842951281</v>
      </c>
      <c r="E223">
        <f t="shared" si="36"/>
        <v>43.170178997482253</v>
      </c>
      <c r="F223">
        <f t="shared" si="40"/>
        <v>66.179355193620964</v>
      </c>
      <c r="G223">
        <f t="shared" si="37"/>
        <v>0</v>
      </c>
      <c r="H223">
        <f t="shared" si="37"/>
        <v>0</v>
      </c>
      <c r="I223">
        <f t="shared" si="37"/>
        <v>0</v>
      </c>
      <c r="J223">
        <f t="shared" si="32"/>
        <v>0</v>
      </c>
      <c r="K223">
        <f t="shared" si="38"/>
        <v>66.179355193620964</v>
      </c>
      <c r="L223">
        <f t="shared" si="33"/>
        <v>-23.009176196138711</v>
      </c>
      <c r="M223">
        <f t="shared" si="39"/>
        <v>529.42218922495624</v>
      </c>
    </row>
    <row r="224" spans="1:13" x14ac:dyDescent="0.3">
      <c r="A224">
        <v>205.60000000000201</v>
      </c>
      <c r="B224">
        <v>2098</v>
      </c>
      <c r="C224">
        <f t="shared" si="34"/>
        <v>2023.8663467141646</v>
      </c>
      <c r="D224">
        <f t="shared" si="35"/>
        <v>1023.1620842951281</v>
      </c>
      <c r="E224">
        <f t="shared" si="36"/>
        <v>74.133653285835408</v>
      </c>
      <c r="F224">
        <f t="shared" si="40"/>
        <v>68.227869516293381</v>
      </c>
      <c r="G224">
        <f t="shared" si="37"/>
        <v>0</v>
      </c>
      <c r="H224">
        <f t="shared" si="37"/>
        <v>0</v>
      </c>
      <c r="I224">
        <f t="shared" si="37"/>
        <v>0</v>
      </c>
      <c r="J224">
        <f t="shared" si="32"/>
        <v>0</v>
      </c>
      <c r="K224">
        <f t="shared" si="38"/>
        <v>68.227869516293381</v>
      </c>
      <c r="L224">
        <f t="shared" si="33"/>
        <v>5.9057837695420261</v>
      </c>
      <c r="M224">
        <f t="shared" si="39"/>
        <v>34.87828193258602</v>
      </c>
    </row>
    <row r="225" spans="1:13" x14ac:dyDescent="0.3">
      <c r="A225">
        <v>205.650000000002</v>
      </c>
      <c r="B225">
        <v>2090</v>
      </c>
      <c r="C225">
        <f t="shared" si="34"/>
        <v>2023.9028724258114</v>
      </c>
      <c r="D225">
        <f t="shared" si="35"/>
        <v>1023.1120842951282</v>
      </c>
      <c r="E225">
        <f t="shared" si="36"/>
        <v>66.097127574188562</v>
      </c>
      <c r="F225">
        <f t="shared" si="40"/>
        <v>70.2068874503925</v>
      </c>
      <c r="G225">
        <f t="shared" si="37"/>
        <v>0</v>
      </c>
      <c r="H225">
        <f t="shared" si="37"/>
        <v>0</v>
      </c>
      <c r="I225">
        <f t="shared" si="37"/>
        <v>0</v>
      </c>
      <c r="J225">
        <f t="shared" si="32"/>
        <v>0</v>
      </c>
      <c r="K225">
        <f t="shared" si="38"/>
        <v>70.2068874503925</v>
      </c>
      <c r="L225">
        <f t="shared" si="33"/>
        <v>-4.1097598762039382</v>
      </c>
      <c r="M225">
        <f t="shared" si="39"/>
        <v>16.89012624005581</v>
      </c>
    </row>
    <row r="226" spans="1:13" x14ac:dyDescent="0.3">
      <c r="A226">
        <v>205.70000000000201</v>
      </c>
      <c r="B226">
        <v>2151</v>
      </c>
      <c r="C226">
        <f t="shared" si="34"/>
        <v>2023.9393981374585</v>
      </c>
      <c r="D226">
        <f t="shared" si="35"/>
        <v>1023.062084295128</v>
      </c>
      <c r="E226">
        <f t="shared" si="36"/>
        <v>127.06060186254149</v>
      </c>
      <c r="F226">
        <f t="shared" si="40"/>
        <v>72.106806066956977</v>
      </c>
      <c r="G226">
        <f t="shared" si="37"/>
        <v>0</v>
      </c>
      <c r="H226">
        <f t="shared" si="37"/>
        <v>0</v>
      </c>
      <c r="I226">
        <f t="shared" si="37"/>
        <v>0</v>
      </c>
      <c r="J226">
        <f t="shared" si="32"/>
        <v>0</v>
      </c>
      <c r="K226">
        <f t="shared" si="38"/>
        <v>72.106806066956977</v>
      </c>
      <c r="L226">
        <f t="shared" si="33"/>
        <v>54.953795795584512</v>
      </c>
      <c r="M226">
        <f t="shared" si="39"/>
        <v>3019.9196723428017</v>
      </c>
    </row>
    <row r="227" spans="1:13" x14ac:dyDescent="0.3">
      <c r="A227">
        <v>205.75000000000199</v>
      </c>
      <c r="B227">
        <v>2103</v>
      </c>
      <c r="C227">
        <f t="shared" si="34"/>
        <v>2023.9759238491054</v>
      </c>
      <c r="D227">
        <f t="shared" si="35"/>
        <v>1023.012084295128</v>
      </c>
      <c r="E227">
        <f t="shared" si="36"/>
        <v>79.024076150894643</v>
      </c>
      <c r="F227">
        <f t="shared" si="40"/>
        <v>73.918207915617117</v>
      </c>
      <c r="G227">
        <f t="shared" si="37"/>
        <v>0</v>
      </c>
      <c r="H227">
        <f t="shared" si="37"/>
        <v>0</v>
      </c>
      <c r="I227">
        <f t="shared" si="37"/>
        <v>0</v>
      </c>
      <c r="J227">
        <f t="shared" si="32"/>
        <v>0</v>
      </c>
      <c r="K227">
        <f t="shared" si="38"/>
        <v>73.918207915617117</v>
      </c>
      <c r="L227">
        <f t="shared" si="33"/>
        <v>5.1058682352775264</v>
      </c>
      <c r="M227">
        <f t="shared" si="39"/>
        <v>26.069890436016042</v>
      </c>
    </row>
    <row r="228" spans="1:13" x14ac:dyDescent="0.3">
      <c r="A228">
        <v>205.800000000003</v>
      </c>
      <c r="B228">
        <v>2119</v>
      </c>
      <c r="C228">
        <f t="shared" si="34"/>
        <v>2024.0124495607531</v>
      </c>
      <c r="D228">
        <f t="shared" si="35"/>
        <v>1022.9620842951272</v>
      </c>
      <c r="E228">
        <f t="shared" si="36"/>
        <v>94.987550439246888</v>
      </c>
      <c r="F228">
        <f t="shared" si="40"/>
        <v>75.631938141515278</v>
      </c>
      <c r="G228">
        <f t="shared" si="37"/>
        <v>0</v>
      </c>
      <c r="H228">
        <f t="shared" si="37"/>
        <v>0</v>
      </c>
      <c r="I228">
        <f t="shared" si="37"/>
        <v>0</v>
      </c>
      <c r="J228">
        <f t="shared" si="32"/>
        <v>0</v>
      </c>
      <c r="K228">
        <f t="shared" si="38"/>
        <v>75.631938141515278</v>
      </c>
      <c r="L228">
        <f t="shared" si="33"/>
        <v>19.355612297731611</v>
      </c>
      <c r="M228">
        <f t="shared" si="39"/>
        <v>374.63972742009918</v>
      </c>
    </row>
    <row r="229" spans="1:13" x14ac:dyDescent="0.3">
      <c r="A229">
        <v>205.85000000000201</v>
      </c>
      <c r="B229">
        <v>2207</v>
      </c>
      <c r="C229">
        <f t="shared" si="34"/>
        <v>2024.0489752723993</v>
      </c>
      <c r="D229">
        <f t="shared" si="35"/>
        <v>1022.9120842951281</v>
      </c>
      <c r="E229">
        <f t="shared" si="36"/>
        <v>182.95102472760072</v>
      </c>
      <c r="F229">
        <f t="shared" si="40"/>
        <v>77.239181101329933</v>
      </c>
      <c r="G229">
        <f t="shared" si="37"/>
        <v>0</v>
      </c>
      <c r="H229">
        <f t="shared" si="37"/>
        <v>0</v>
      </c>
      <c r="I229">
        <f t="shared" si="37"/>
        <v>0</v>
      </c>
      <c r="J229">
        <f t="shared" si="32"/>
        <v>0</v>
      </c>
      <c r="K229">
        <f t="shared" si="38"/>
        <v>77.239181101329933</v>
      </c>
      <c r="L229">
        <f t="shared" si="33"/>
        <v>105.71184362627079</v>
      </c>
      <c r="M229">
        <f t="shared" si="39"/>
        <v>11174.993882865128</v>
      </c>
    </row>
    <row r="230" spans="1:13" x14ac:dyDescent="0.3">
      <c r="A230">
        <v>205.90000000000299</v>
      </c>
      <c r="B230">
        <v>2085</v>
      </c>
      <c r="C230">
        <f t="shared" si="34"/>
        <v>2024.0855009840468</v>
      </c>
      <c r="D230">
        <f t="shared" si="35"/>
        <v>1022.862084295127</v>
      </c>
      <c r="E230">
        <f t="shared" si="36"/>
        <v>60.914499015953197</v>
      </c>
      <c r="F230">
        <f t="shared" si="40"/>
        <v>78.731535588160185</v>
      </c>
      <c r="G230">
        <f t="shared" si="37"/>
        <v>0</v>
      </c>
      <c r="H230">
        <f t="shared" si="37"/>
        <v>0</v>
      </c>
      <c r="I230">
        <f t="shared" si="37"/>
        <v>0</v>
      </c>
      <c r="J230">
        <f t="shared" si="32"/>
        <v>0</v>
      </c>
      <c r="K230">
        <f t="shared" si="38"/>
        <v>78.731535588160185</v>
      </c>
      <c r="L230">
        <f t="shared" si="33"/>
        <v>-17.817036572206987</v>
      </c>
      <c r="M230">
        <f t="shared" si="39"/>
        <v>317.44679221536131</v>
      </c>
    </row>
    <row r="231" spans="1:13" x14ac:dyDescent="0.3">
      <c r="A231">
        <v>205.95000000000201</v>
      </c>
      <c r="B231">
        <v>2092</v>
      </c>
      <c r="C231">
        <f t="shared" si="34"/>
        <v>2024.122026695693</v>
      </c>
      <c r="D231">
        <f t="shared" si="35"/>
        <v>1022.812084295128</v>
      </c>
      <c r="E231">
        <f t="shared" si="36"/>
        <v>67.877973304307034</v>
      </c>
      <c r="F231">
        <f t="shared" si="40"/>
        <v>80.1010877700013</v>
      </c>
      <c r="G231">
        <f t="shared" si="37"/>
        <v>0</v>
      </c>
      <c r="H231">
        <f t="shared" si="37"/>
        <v>0</v>
      </c>
      <c r="I231">
        <f t="shared" si="37"/>
        <v>0</v>
      </c>
      <c r="J231">
        <f t="shared" si="32"/>
        <v>0</v>
      </c>
      <c r="K231">
        <f t="shared" si="38"/>
        <v>80.1010877700013</v>
      </c>
      <c r="L231">
        <f t="shared" si="33"/>
        <v>-12.223114465694266</v>
      </c>
      <c r="M231">
        <f t="shared" si="39"/>
        <v>149.40452724146442</v>
      </c>
    </row>
    <row r="232" spans="1:13" x14ac:dyDescent="0.3">
      <c r="A232">
        <v>206.00000000000301</v>
      </c>
      <c r="B232">
        <v>1995</v>
      </c>
      <c r="C232">
        <f t="shared" si="34"/>
        <v>2024.1585524073407</v>
      </c>
      <c r="D232">
        <f t="shared" si="35"/>
        <v>1022.7620842951271</v>
      </c>
      <c r="E232">
        <f t="shared" si="36"/>
        <v>-29.158552407340721</v>
      </c>
      <c r="F232">
        <f t="shared" si="40"/>
        <v>81.340480960293533</v>
      </c>
      <c r="G232">
        <f t="shared" si="37"/>
        <v>0</v>
      </c>
      <c r="H232">
        <f t="shared" si="37"/>
        <v>0</v>
      </c>
      <c r="I232">
        <f t="shared" si="37"/>
        <v>0</v>
      </c>
      <c r="J232">
        <f t="shared" si="32"/>
        <v>0</v>
      </c>
      <c r="K232">
        <f t="shared" si="38"/>
        <v>81.340480960293533</v>
      </c>
      <c r="L232">
        <f t="shared" si="33"/>
        <v>-110.49903336763425</v>
      </c>
      <c r="M232">
        <f t="shared" si="39"/>
        <v>12210.036375181548</v>
      </c>
    </row>
    <row r="233" spans="1:13" x14ac:dyDescent="0.3">
      <c r="A233">
        <v>206.050000000003</v>
      </c>
      <c r="B233">
        <v>1972</v>
      </c>
      <c r="C233">
        <f t="shared" si="34"/>
        <v>2024.1950781189876</v>
      </c>
      <c r="D233">
        <f t="shared" si="35"/>
        <v>1022.7120842951272</v>
      </c>
      <c r="E233">
        <f t="shared" si="36"/>
        <v>-52.195078118987567</v>
      </c>
      <c r="F233">
        <f t="shared" si="40"/>
        <v>82.442981359856077</v>
      </c>
      <c r="G233">
        <f t="shared" si="37"/>
        <v>0</v>
      </c>
      <c r="H233">
        <f t="shared" si="37"/>
        <v>0</v>
      </c>
      <c r="I233">
        <f t="shared" si="37"/>
        <v>0</v>
      </c>
      <c r="J233">
        <f t="shared" si="32"/>
        <v>0</v>
      </c>
      <c r="K233">
        <f t="shared" si="38"/>
        <v>82.442981359856077</v>
      </c>
      <c r="L233">
        <f t="shared" si="33"/>
        <v>-134.63805947884364</v>
      </c>
      <c r="M233">
        <f t="shared" si="39"/>
        <v>18127.407060228637</v>
      </c>
    </row>
    <row r="234" spans="1:13" x14ac:dyDescent="0.3">
      <c r="A234">
        <v>206.10000000000201</v>
      </c>
      <c r="B234">
        <v>2200</v>
      </c>
      <c r="C234">
        <f t="shared" si="34"/>
        <v>2024.231603830634</v>
      </c>
      <c r="D234">
        <f t="shared" si="35"/>
        <v>1022.6620842951281</v>
      </c>
      <c r="E234">
        <f t="shared" si="36"/>
        <v>175.76839616936604</v>
      </c>
      <c r="F234">
        <f t="shared" si="40"/>
        <v>83.402538950807525</v>
      </c>
      <c r="G234">
        <f t="shared" si="37"/>
        <v>0</v>
      </c>
      <c r="H234">
        <f t="shared" si="37"/>
        <v>0</v>
      </c>
      <c r="I234">
        <f t="shared" si="37"/>
        <v>0</v>
      </c>
      <c r="J234">
        <f t="shared" si="32"/>
        <v>0</v>
      </c>
      <c r="K234">
        <f t="shared" si="38"/>
        <v>83.402538950807525</v>
      </c>
      <c r="L234">
        <f t="shared" si="33"/>
        <v>92.365857218558517</v>
      </c>
      <c r="M234">
        <f t="shared" si="39"/>
        <v>8531.451579719138</v>
      </c>
    </row>
    <row r="235" spans="1:13" x14ac:dyDescent="0.3">
      <c r="A235">
        <v>206.15000000000299</v>
      </c>
      <c r="B235">
        <v>2108</v>
      </c>
      <c r="C235">
        <f t="shared" si="34"/>
        <v>2024.2681295422815</v>
      </c>
      <c r="D235">
        <f t="shared" si="35"/>
        <v>1022.612084295127</v>
      </c>
      <c r="E235">
        <f t="shared" si="36"/>
        <v>83.731870457718514</v>
      </c>
      <c r="F235">
        <f t="shared" si="40"/>
        <v>84.213842771665156</v>
      </c>
      <c r="G235">
        <f t="shared" si="37"/>
        <v>0</v>
      </c>
      <c r="H235">
        <f t="shared" si="37"/>
        <v>0</v>
      </c>
      <c r="I235">
        <f t="shared" si="37"/>
        <v>0</v>
      </c>
      <c r="J235">
        <f t="shared" si="32"/>
        <v>0</v>
      </c>
      <c r="K235">
        <f t="shared" si="38"/>
        <v>84.213842771665156</v>
      </c>
      <c r="L235">
        <f t="shared" si="33"/>
        <v>-0.48197231394664186</v>
      </c>
      <c r="M235">
        <f t="shared" si="39"/>
        <v>0.23229731141108032</v>
      </c>
    </row>
    <row r="236" spans="1:13" x14ac:dyDescent="0.3">
      <c r="A236">
        <v>206.20000000000201</v>
      </c>
      <c r="B236">
        <v>2107</v>
      </c>
      <c r="C236">
        <f t="shared" si="34"/>
        <v>2024.3046552539276</v>
      </c>
      <c r="D236">
        <f t="shared" si="35"/>
        <v>1022.562084295128</v>
      </c>
      <c r="E236">
        <f t="shared" si="36"/>
        <v>82.695344746072351</v>
      </c>
      <c r="F236">
        <f t="shared" si="40"/>
        <v>84.872369867517477</v>
      </c>
      <c r="G236">
        <f t="shared" si="37"/>
        <v>0</v>
      </c>
      <c r="H236">
        <f t="shared" si="37"/>
        <v>0</v>
      </c>
      <c r="I236">
        <f t="shared" si="37"/>
        <v>0</v>
      </c>
      <c r="J236">
        <f t="shared" si="32"/>
        <v>0</v>
      </c>
      <c r="K236">
        <f t="shared" si="38"/>
        <v>84.872369867517477</v>
      </c>
      <c r="L236">
        <f t="shared" si="33"/>
        <v>-2.1770251214451264</v>
      </c>
      <c r="M236">
        <f t="shared" si="39"/>
        <v>4.7394383794031674</v>
      </c>
    </row>
    <row r="237" spans="1:13" x14ac:dyDescent="0.3">
      <c r="A237">
        <v>206.25000000000301</v>
      </c>
      <c r="B237">
        <v>2226</v>
      </c>
      <c r="C237">
        <f t="shared" si="34"/>
        <v>2024.3411809655754</v>
      </c>
      <c r="D237">
        <f t="shared" si="35"/>
        <v>1022.5120842951271</v>
      </c>
      <c r="E237">
        <f t="shared" si="36"/>
        <v>201.6588190344246</v>
      </c>
      <c r="F237">
        <f t="shared" si="40"/>
        <v>85.374427284699578</v>
      </c>
      <c r="G237">
        <f t="shared" si="37"/>
        <v>0</v>
      </c>
      <c r="H237">
        <f t="shared" si="37"/>
        <v>0</v>
      </c>
      <c r="I237">
        <f t="shared" si="37"/>
        <v>0</v>
      </c>
      <c r="J237">
        <f t="shared" si="32"/>
        <v>0</v>
      </c>
      <c r="K237">
        <f t="shared" si="38"/>
        <v>85.374427284699578</v>
      </c>
      <c r="L237">
        <f t="shared" si="33"/>
        <v>116.28439174972502</v>
      </c>
      <c r="M237">
        <f t="shared" si="39"/>
        <v>13522.059764603515</v>
      </c>
    </row>
    <row r="238" spans="1:13" x14ac:dyDescent="0.3">
      <c r="A238">
        <v>206.300000000003</v>
      </c>
      <c r="B238">
        <v>2055</v>
      </c>
      <c r="C238">
        <f t="shared" si="34"/>
        <v>2024.3777066772222</v>
      </c>
      <c r="D238">
        <f t="shared" si="35"/>
        <v>1022.4620842951272</v>
      </c>
      <c r="E238">
        <f t="shared" si="36"/>
        <v>30.62229332277775</v>
      </c>
      <c r="F238">
        <f t="shared" si="40"/>
        <v>85.717186563665805</v>
      </c>
      <c r="G238">
        <f t="shared" si="37"/>
        <v>0</v>
      </c>
      <c r="H238">
        <f t="shared" si="37"/>
        <v>0</v>
      </c>
      <c r="I238">
        <f t="shared" si="37"/>
        <v>0</v>
      </c>
      <c r="J238">
        <f t="shared" si="32"/>
        <v>0</v>
      </c>
      <c r="K238">
        <f t="shared" si="38"/>
        <v>85.717186563665805</v>
      </c>
      <c r="L238">
        <f t="shared" si="33"/>
        <v>-55.094893240888055</v>
      </c>
      <c r="M238">
        <f t="shared" si="39"/>
        <v>3035.4472612248524</v>
      </c>
    </row>
    <row r="239" spans="1:13" x14ac:dyDescent="0.3">
      <c r="A239">
        <v>206.35000000000301</v>
      </c>
      <c r="B239">
        <v>2044</v>
      </c>
      <c r="C239">
        <f t="shared" si="34"/>
        <v>2024.4142323888691</v>
      </c>
      <c r="D239">
        <f t="shared" si="35"/>
        <v>1022.412084295127</v>
      </c>
      <c r="E239">
        <f t="shared" si="36"/>
        <v>19.585767611130905</v>
      </c>
      <c r="F239">
        <f t="shared" si="40"/>
        <v>85.898710280084387</v>
      </c>
      <c r="G239">
        <f t="shared" si="37"/>
        <v>0</v>
      </c>
      <c r="H239">
        <f t="shared" si="37"/>
        <v>0</v>
      </c>
      <c r="I239">
        <f t="shared" si="37"/>
        <v>0</v>
      </c>
      <c r="J239">
        <f t="shared" si="32"/>
        <v>0</v>
      </c>
      <c r="K239">
        <f t="shared" si="38"/>
        <v>85.898710280084387</v>
      </c>
      <c r="L239">
        <f t="shared" si="33"/>
        <v>-66.312942668953482</v>
      </c>
      <c r="M239">
        <f t="shared" si="39"/>
        <v>4397.4063654159118</v>
      </c>
    </row>
    <row r="240" spans="1:13" x14ac:dyDescent="0.3">
      <c r="A240">
        <v>206.40000000000299</v>
      </c>
      <c r="B240">
        <v>2136</v>
      </c>
      <c r="C240">
        <f t="shared" si="34"/>
        <v>2024.4507581005162</v>
      </c>
      <c r="D240">
        <f t="shared" si="35"/>
        <v>1022.362084295127</v>
      </c>
      <c r="E240">
        <f t="shared" si="36"/>
        <v>111.54924189948383</v>
      </c>
      <c r="F240">
        <f t="shared" si="40"/>
        <v>85.91797028520034</v>
      </c>
      <c r="G240">
        <f t="shared" si="37"/>
        <v>0</v>
      </c>
      <c r="H240">
        <f t="shared" si="37"/>
        <v>0</v>
      </c>
      <c r="I240">
        <f t="shared" si="37"/>
        <v>0</v>
      </c>
      <c r="J240">
        <f t="shared" si="32"/>
        <v>0</v>
      </c>
      <c r="K240">
        <f t="shared" si="38"/>
        <v>85.91797028520034</v>
      </c>
      <c r="L240">
        <f t="shared" si="33"/>
        <v>25.631271614283492</v>
      </c>
      <c r="M240">
        <f t="shared" si="39"/>
        <v>656.96208456517468</v>
      </c>
    </row>
    <row r="241" spans="1:13" x14ac:dyDescent="0.3">
      <c r="A241">
        <v>206.450000000003</v>
      </c>
      <c r="B241">
        <v>2039</v>
      </c>
      <c r="C241">
        <f t="shared" si="34"/>
        <v>2024.487283812163</v>
      </c>
      <c r="D241">
        <f t="shared" si="35"/>
        <v>1022.3120842951271</v>
      </c>
      <c r="E241">
        <f t="shared" si="36"/>
        <v>14.512716187836986</v>
      </c>
      <c r="F241">
        <f t="shared" si="40"/>
        <v>85.77485740544995</v>
      </c>
      <c r="G241">
        <f t="shared" si="37"/>
        <v>0</v>
      </c>
      <c r="H241">
        <f t="shared" si="37"/>
        <v>0</v>
      </c>
      <c r="I241">
        <f t="shared" si="37"/>
        <v>0</v>
      </c>
      <c r="J241">
        <f t="shared" si="32"/>
        <v>0</v>
      </c>
      <c r="K241">
        <f t="shared" si="38"/>
        <v>85.77485740544995</v>
      </c>
      <c r="L241">
        <f t="shared" si="33"/>
        <v>-71.262141217612964</v>
      </c>
      <c r="M241">
        <f t="shared" si="39"/>
        <v>5078.2927709190126</v>
      </c>
    </row>
    <row r="242" spans="1:13" x14ac:dyDescent="0.3">
      <c r="A242">
        <v>206.50000000000301</v>
      </c>
      <c r="B242">
        <v>2115</v>
      </c>
      <c r="C242">
        <f t="shared" si="34"/>
        <v>2024.5238095238099</v>
      </c>
      <c r="D242">
        <f t="shared" si="35"/>
        <v>1022.2620842951271</v>
      </c>
      <c r="E242">
        <f t="shared" si="36"/>
        <v>90.476190476190141</v>
      </c>
      <c r="F242">
        <f t="shared" si="40"/>
        <v>85.470182473207444</v>
      </c>
      <c r="G242">
        <f t="shared" si="37"/>
        <v>0</v>
      </c>
      <c r="H242">
        <f t="shared" si="37"/>
        <v>0</v>
      </c>
      <c r="I242">
        <f t="shared" si="37"/>
        <v>0</v>
      </c>
      <c r="J242">
        <f t="shared" si="32"/>
        <v>0</v>
      </c>
      <c r="K242">
        <f t="shared" si="38"/>
        <v>85.470182473207444</v>
      </c>
      <c r="L242">
        <f t="shared" si="33"/>
        <v>5.0060080029826963</v>
      </c>
      <c r="M242">
        <f t="shared" si="39"/>
        <v>25.060116125926804</v>
      </c>
    </row>
    <row r="243" spans="1:13" x14ac:dyDescent="0.3">
      <c r="A243">
        <v>206.550000000003</v>
      </c>
      <c r="B243">
        <v>2121</v>
      </c>
      <c r="C243">
        <f t="shared" si="34"/>
        <v>2024.5603352354569</v>
      </c>
      <c r="D243">
        <f t="shared" si="35"/>
        <v>1022.2120842951272</v>
      </c>
      <c r="E243">
        <f t="shared" si="36"/>
        <v>96.439664764543068</v>
      </c>
      <c r="F243">
        <f t="shared" si="40"/>
        <v>85.005668675073537</v>
      </c>
      <c r="G243">
        <f t="shared" si="37"/>
        <v>0</v>
      </c>
      <c r="H243">
        <f t="shared" si="37"/>
        <v>0</v>
      </c>
      <c r="I243">
        <f t="shared" si="37"/>
        <v>0</v>
      </c>
      <c r="J243">
        <f t="shared" si="32"/>
        <v>0</v>
      </c>
      <c r="K243">
        <f t="shared" si="38"/>
        <v>85.005668675073537</v>
      </c>
      <c r="L243">
        <f t="shared" si="33"/>
        <v>11.433996089469531</v>
      </c>
      <c r="M243">
        <f t="shared" si="39"/>
        <v>130.73626657400453</v>
      </c>
    </row>
    <row r="244" spans="1:13" x14ac:dyDescent="0.3">
      <c r="A244">
        <v>206.60000000000301</v>
      </c>
      <c r="B244">
        <v>2212</v>
      </c>
      <c r="C244">
        <f t="shared" si="34"/>
        <v>2024.5968609471038</v>
      </c>
      <c r="D244">
        <f t="shared" si="35"/>
        <v>1022.162084295127</v>
      </c>
      <c r="E244">
        <f t="shared" si="36"/>
        <v>187.40313905289622</v>
      </c>
      <c r="F244">
        <f t="shared" si="40"/>
        <v>84.383935318723161</v>
      </c>
      <c r="G244">
        <f t="shared" si="37"/>
        <v>0</v>
      </c>
      <c r="H244">
        <f t="shared" si="37"/>
        <v>0</v>
      </c>
      <c r="I244">
        <f t="shared" si="37"/>
        <v>0</v>
      </c>
      <c r="J244">
        <f t="shared" si="32"/>
        <v>0</v>
      </c>
      <c r="K244">
        <f t="shared" si="38"/>
        <v>84.383935318723161</v>
      </c>
      <c r="L244">
        <f t="shared" si="33"/>
        <v>103.01920373417306</v>
      </c>
      <c r="M244">
        <f t="shared" si="39"/>
        <v>10612.956338023057</v>
      </c>
    </row>
    <row r="245" spans="1:13" x14ac:dyDescent="0.3">
      <c r="A245">
        <v>206.65000000000299</v>
      </c>
      <c r="B245">
        <v>2163</v>
      </c>
      <c r="C245">
        <f t="shared" si="34"/>
        <v>2024.6333866587506</v>
      </c>
      <c r="D245">
        <f t="shared" si="35"/>
        <v>1022.112084295127</v>
      </c>
      <c r="E245">
        <f t="shared" si="36"/>
        <v>138.36661334124938</v>
      </c>
      <c r="F245">
        <f t="shared" si="40"/>
        <v>83.608473232290365</v>
      </c>
      <c r="G245">
        <f t="shared" si="37"/>
        <v>0</v>
      </c>
      <c r="H245">
        <f t="shared" si="37"/>
        <v>0</v>
      </c>
      <c r="I245">
        <f t="shared" si="37"/>
        <v>0</v>
      </c>
      <c r="J245">
        <f t="shared" si="32"/>
        <v>0</v>
      </c>
      <c r="K245">
        <f t="shared" si="38"/>
        <v>83.608473232290365</v>
      </c>
      <c r="L245">
        <f t="shared" si="33"/>
        <v>54.758140108959012</v>
      </c>
      <c r="M245">
        <f t="shared" si="39"/>
        <v>2998.4539081923858</v>
      </c>
    </row>
    <row r="246" spans="1:13" x14ac:dyDescent="0.3">
      <c r="A246">
        <v>206.700000000003</v>
      </c>
      <c r="B246">
        <v>2131</v>
      </c>
      <c r="C246">
        <f t="shared" si="34"/>
        <v>2024.6699123703977</v>
      </c>
      <c r="D246">
        <f t="shared" si="35"/>
        <v>1022.0620842951271</v>
      </c>
      <c r="E246">
        <f t="shared" si="36"/>
        <v>106.3300876296023</v>
      </c>
      <c r="F246">
        <f t="shared" si="40"/>
        <v>82.683612119509121</v>
      </c>
      <c r="G246">
        <f t="shared" si="37"/>
        <v>0</v>
      </c>
      <c r="H246">
        <f t="shared" si="37"/>
        <v>0</v>
      </c>
      <c r="I246">
        <f t="shared" si="37"/>
        <v>0</v>
      </c>
      <c r="J246">
        <f t="shared" si="32"/>
        <v>0</v>
      </c>
      <c r="K246">
        <f t="shared" si="38"/>
        <v>82.683612119509121</v>
      </c>
      <c r="L246">
        <f t="shared" si="33"/>
        <v>23.646475510093182</v>
      </c>
      <c r="M246">
        <f t="shared" si="39"/>
        <v>559.1558040494366</v>
      </c>
    </row>
    <row r="247" spans="1:13" x14ac:dyDescent="0.3">
      <c r="A247">
        <v>206.75000000000301</v>
      </c>
      <c r="B247">
        <v>2110</v>
      </c>
      <c r="C247">
        <f t="shared" si="34"/>
        <v>2024.7064380820445</v>
      </c>
      <c r="D247">
        <f t="shared" si="35"/>
        <v>1022.0120842951271</v>
      </c>
      <c r="E247">
        <f t="shared" si="36"/>
        <v>85.293561917955458</v>
      </c>
      <c r="F247">
        <f t="shared" si="40"/>
        <v>81.614480297779096</v>
      </c>
      <c r="G247">
        <f t="shared" si="37"/>
        <v>0</v>
      </c>
      <c r="H247">
        <f t="shared" si="37"/>
        <v>0</v>
      </c>
      <c r="I247">
        <f t="shared" si="37"/>
        <v>0</v>
      </c>
      <c r="J247">
        <f t="shared" si="32"/>
        <v>0</v>
      </c>
      <c r="K247">
        <f t="shared" si="38"/>
        <v>81.614480297779096</v>
      </c>
      <c r="L247">
        <f t="shared" si="33"/>
        <v>3.6790816201763619</v>
      </c>
      <c r="M247">
        <f t="shared" si="39"/>
        <v>13.535641567919523</v>
      </c>
    </row>
    <row r="248" spans="1:13" x14ac:dyDescent="0.3">
      <c r="A248">
        <v>206.800000000003</v>
      </c>
      <c r="B248">
        <v>2080</v>
      </c>
      <c r="C248">
        <f t="shared" si="34"/>
        <v>2024.7429637936914</v>
      </c>
      <c r="D248">
        <f t="shared" si="35"/>
        <v>1021.9620842951272</v>
      </c>
      <c r="E248">
        <f t="shared" si="36"/>
        <v>55.257036206308612</v>
      </c>
      <c r="F248">
        <f t="shared" si="40"/>
        <v>80.406957342895652</v>
      </c>
      <c r="G248">
        <f t="shared" si="37"/>
        <v>0</v>
      </c>
      <c r="H248">
        <f t="shared" si="37"/>
        <v>0</v>
      </c>
      <c r="I248">
        <f t="shared" si="37"/>
        <v>0</v>
      </c>
      <c r="J248">
        <f t="shared" si="32"/>
        <v>0</v>
      </c>
      <c r="K248">
        <f t="shared" si="38"/>
        <v>80.406957342895652</v>
      </c>
      <c r="L248">
        <f t="shared" si="33"/>
        <v>-25.149921136587039</v>
      </c>
      <c r="M248">
        <f t="shared" si="39"/>
        <v>632.51853317654752</v>
      </c>
    </row>
    <row r="249" spans="1:13" x14ac:dyDescent="0.3">
      <c r="A249">
        <v>206.85000000000301</v>
      </c>
      <c r="B249">
        <v>1994</v>
      </c>
      <c r="C249">
        <f t="shared" si="34"/>
        <v>2024.7794895053385</v>
      </c>
      <c r="D249">
        <f t="shared" si="35"/>
        <v>1021.912084295127</v>
      </c>
      <c r="E249">
        <f t="shared" si="36"/>
        <v>-30.779489505338461</v>
      </c>
      <c r="F249">
        <f t="shared" si="40"/>
        <v>79.067620252146952</v>
      </c>
      <c r="G249">
        <f t="shared" si="37"/>
        <v>0</v>
      </c>
      <c r="H249">
        <f t="shared" si="37"/>
        <v>0</v>
      </c>
      <c r="I249">
        <f t="shared" si="37"/>
        <v>0</v>
      </c>
      <c r="J249">
        <f t="shared" si="32"/>
        <v>0</v>
      </c>
      <c r="K249">
        <f t="shared" si="38"/>
        <v>79.067620252146952</v>
      </c>
      <c r="L249">
        <f t="shared" si="33"/>
        <v>-109.84710975748541</v>
      </c>
      <c r="M249">
        <f t="shared" si="39"/>
        <v>12066.387522073048</v>
      </c>
    </row>
    <row r="250" spans="1:13" x14ac:dyDescent="0.3">
      <c r="A250">
        <v>206.90000000000299</v>
      </c>
      <c r="B250">
        <v>2105</v>
      </c>
      <c r="C250">
        <f t="shared" si="34"/>
        <v>2024.8160152169853</v>
      </c>
      <c r="D250">
        <f t="shared" si="35"/>
        <v>1021.862084295127</v>
      </c>
      <c r="E250">
        <f t="shared" si="36"/>
        <v>80.183984783014694</v>
      </c>
      <c r="F250">
        <f t="shared" si="40"/>
        <v>77.603683815270429</v>
      </c>
      <c r="G250">
        <f t="shared" si="37"/>
        <v>0</v>
      </c>
      <c r="H250">
        <f t="shared" si="37"/>
        <v>0</v>
      </c>
      <c r="I250">
        <f t="shared" si="37"/>
        <v>0</v>
      </c>
      <c r="J250">
        <f t="shared" si="32"/>
        <v>0</v>
      </c>
      <c r="K250">
        <f t="shared" si="38"/>
        <v>77.603683815270429</v>
      </c>
      <c r="L250">
        <f t="shared" si="33"/>
        <v>2.5803009677442645</v>
      </c>
      <c r="M250">
        <f t="shared" si="39"/>
        <v>6.6579530841419885</v>
      </c>
    </row>
    <row r="251" spans="1:13" x14ac:dyDescent="0.3">
      <c r="A251">
        <v>206.950000000003</v>
      </c>
      <c r="B251">
        <v>2153</v>
      </c>
      <c r="C251">
        <f t="shared" si="34"/>
        <v>2024.8525409286322</v>
      </c>
      <c r="D251">
        <f t="shared" si="35"/>
        <v>1021.8120842951271</v>
      </c>
      <c r="E251">
        <f t="shared" si="36"/>
        <v>128.14745907136785</v>
      </c>
      <c r="F251">
        <f t="shared" si="40"/>
        <v>76.022935949054641</v>
      </c>
      <c r="G251">
        <f t="shared" si="37"/>
        <v>0</v>
      </c>
      <c r="H251">
        <f t="shared" si="37"/>
        <v>0</v>
      </c>
      <c r="I251">
        <f t="shared" si="37"/>
        <v>0</v>
      </c>
      <c r="J251">
        <f t="shared" si="32"/>
        <v>0</v>
      </c>
      <c r="K251">
        <f t="shared" si="38"/>
        <v>76.022935949054641</v>
      </c>
      <c r="L251">
        <f t="shared" si="33"/>
        <v>52.124523122313207</v>
      </c>
      <c r="M251">
        <f t="shared" si="39"/>
        <v>2716.9659107285643</v>
      </c>
    </row>
    <row r="252" spans="1:13" x14ac:dyDescent="0.3">
      <c r="A252">
        <v>207.00000000000301</v>
      </c>
      <c r="B252">
        <v>2095</v>
      </c>
      <c r="C252">
        <f t="shared" si="34"/>
        <v>2024.8890666402792</v>
      </c>
      <c r="D252">
        <f t="shared" si="35"/>
        <v>1021.7620842951271</v>
      </c>
      <c r="E252">
        <f t="shared" si="36"/>
        <v>70.110933359720775</v>
      </c>
      <c r="F252">
        <f t="shared" si="40"/>
        <v>74.333668805707475</v>
      </c>
      <c r="G252">
        <f t="shared" si="37"/>
        <v>0</v>
      </c>
      <c r="H252">
        <f t="shared" si="37"/>
        <v>0</v>
      </c>
      <c r="I252">
        <f t="shared" si="37"/>
        <v>0</v>
      </c>
      <c r="J252">
        <f t="shared" si="32"/>
        <v>0</v>
      </c>
      <c r="K252">
        <f t="shared" si="38"/>
        <v>74.333668805707475</v>
      </c>
      <c r="L252">
        <f t="shared" si="33"/>
        <v>-4.2227354459867001</v>
      </c>
      <c r="M252">
        <f t="shared" si="39"/>
        <v>17.831494646792496</v>
      </c>
    </row>
    <row r="253" spans="1:13" x14ac:dyDescent="0.3">
      <c r="A253">
        <v>207.050000000003</v>
      </c>
      <c r="B253">
        <v>2065</v>
      </c>
      <c r="C253">
        <f t="shared" si="34"/>
        <v>2024.9255923519261</v>
      </c>
      <c r="D253">
        <f t="shared" si="35"/>
        <v>1021.7120842951272</v>
      </c>
      <c r="E253">
        <f t="shared" si="36"/>
        <v>40.07440764807393</v>
      </c>
      <c r="F253">
        <f t="shared" si="40"/>
        <v>72.544606505997649</v>
      </c>
      <c r="G253">
        <f t="shared" si="37"/>
        <v>0</v>
      </c>
      <c r="H253">
        <f t="shared" si="37"/>
        <v>0</v>
      </c>
      <c r="I253">
        <f t="shared" si="37"/>
        <v>0</v>
      </c>
      <c r="J253">
        <f t="shared" si="32"/>
        <v>0</v>
      </c>
      <c r="K253">
        <f t="shared" si="38"/>
        <v>72.544606505997649</v>
      </c>
      <c r="L253">
        <f t="shared" si="33"/>
        <v>-32.47019885792372</v>
      </c>
      <c r="M253">
        <f t="shared" si="39"/>
        <v>1054.3138138731108</v>
      </c>
    </row>
    <row r="254" spans="1:13" x14ac:dyDescent="0.3">
      <c r="A254">
        <v>207.10000000000301</v>
      </c>
      <c r="B254">
        <v>2039</v>
      </c>
      <c r="C254">
        <f t="shared" si="34"/>
        <v>2024.9621180635729</v>
      </c>
      <c r="D254">
        <f t="shared" si="35"/>
        <v>1021.662084295127</v>
      </c>
      <c r="E254">
        <f t="shared" si="36"/>
        <v>14.037881936427084</v>
      </c>
      <c r="F254">
        <f t="shared" si="40"/>
        <v>70.664830375907599</v>
      </c>
      <c r="G254">
        <f t="shared" si="37"/>
        <v>0</v>
      </c>
      <c r="H254">
        <f t="shared" si="37"/>
        <v>0</v>
      </c>
      <c r="I254">
        <f t="shared" si="37"/>
        <v>0</v>
      </c>
      <c r="J254">
        <f t="shared" si="32"/>
        <v>0</v>
      </c>
      <c r="K254">
        <f t="shared" si="38"/>
        <v>70.664830375907599</v>
      </c>
      <c r="L254">
        <f t="shared" si="33"/>
        <v>-56.626948439480515</v>
      </c>
      <c r="M254">
        <f t="shared" si="39"/>
        <v>3206.6112895675847</v>
      </c>
    </row>
    <row r="255" spans="1:13" x14ac:dyDescent="0.3">
      <c r="A255">
        <v>207.15000000000299</v>
      </c>
      <c r="B255">
        <v>2063</v>
      </c>
      <c r="C255">
        <f t="shared" si="34"/>
        <v>2024.99864377522</v>
      </c>
      <c r="D255">
        <f t="shared" si="35"/>
        <v>1021.612084295127</v>
      </c>
      <c r="E255">
        <f t="shared" si="36"/>
        <v>38.001356224780011</v>
      </c>
      <c r="F255">
        <f t="shared" si="40"/>
        <v>68.703702579484755</v>
      </c>
      <c r="G255">
        <f t="shared" si="37"/>
        <v>0</v>
      </c>
      <c r="H255">
        <f t="shared" si="37"/>
        <v>0</v>
      </c>
      <c r="I255">
        <f t="shared" si="37"/>
        <v>0</v>
      </c>
      <c r="J255">
        <f t="shared" si="32"/>
        <v>0</v>
      </c>
      <c r="K255">
        <f t="shared" si="38"/>
        <v>68.703702579484755</v>
      </c>
      <c r="L255">
        <f t="shared" si="33"/>
        <v>-30.702346354704744</v>
      </c>
      <c r="M255">
        <f t="shared" si="39"/>
        <v>942.63407168425169</v>
      </c>
    </row>
    <row r="256" spans="1:13" x14ac:dyDescent="0.3">
      <c r="A256">
        <v>207.200000000003</v>
      </c>
      <c r="B256">
        <v>2052</v>
      </c>
      <c r="C256">
        <f t="shared" si="34"/>
        <v>2025.0351694868668</v>
      </c>
      <c r="D256">
        <f t="shared" si="35"/>
        <v>1021.5620842951271</v>
      </c>
      <c r="E256">
        <f t="shared" si="36"/>
        <v>26.964830513133165</v>
      </c>
      <c r="F256">
        <f t="shared" si="40"/>
        <v>66.670789040701919</v>
      </c>
      <c r="G256">
        <f t="shared" si="37"/>
        <v>0</v>
      </c>
      <c r="H256">
        <f t="shared" si="37"/>
        <v>0</v>
      </c>
      <c r="I256">
        <f t="shared" si="37"/>
        <v>0</v>
      </c>
      <c r="J256">
        <f t="shared" si="32"/>
        <v>0</v>
      </c>
      <c r="K256">
        <f t="shared" si="38"/>
        <v>66.670789040701919</v>
      </c>
      <c r="L256">
        <f t="shared" si="33"/>
        <v>-39.705958527568754</v>
      </c>
      <c r="M256">
        <f t="shared" si="39"/>
        <v>1576.5631425930098</v>
      </c>
    </row>
    <row r="257" spans="1:13" x14ac:dyDescent="0.3">
      <c r="A257">
        <v>207.25000000000301</v>
      </c>
      <c r="B257">
        <v>2086</v>
      </c>
      <c r="C257">
        <f t="shared" si="34"/>
        <v>2025.0716951985137</v>
      </c>
      <c r="D257">
        <f t="shared" si="35"/>
        <v>1021.5120842951271</v>
      </c>
      <c r="E257">
        <f t="shared" si="36"/>
        <v>60.92830480148632</v>
      </c>
      <c r="F257">
        <f t="shared" si="40"/>
        <v>64.575782534419133</v>
      </c>
      <c r="G257">
        <f t="shared" si="37"/>
        <v>0</v>
      </c>
      <c r="H257">
        <f t="shared" si="37"/>
        <v>0</v>
      </c>
      <c r="I257">
        <f t="shared" si="37"/>
        <v>0</v>
      </c>
      <c r="J257">
        <f t="shared" si="32"/>
        <v>0</v>
      </c>
      <c r="K257">
        <f t="shared" si="38"/>
        <v>64.575782534419133</v>
      </c>
      <c r="L257">
        <f t="shared" si="33"/>
        <v>-3.6474777329328134</v>
      </c>
      <c r="M257">
        <f t="shared" si="39"/>
        <v>13.304093812240696</v>
      </c>
    </row>
    <row r="258" spans="1:13" x14ac:dyDescent="0.3">
      <c r="A258">
        <v>207.300000000003</v>
      </c>
      <c r="B258">
        <v>2144</v>
      </c>
      <c r="C258">
        <f t="shared" si="34"/>
        <v>2025.1082209101608</v>
      </c>
      <c r="D258">
        <f t="shared" si="35"/>
        <v>1021.4620842951272</v>
      </c>
      <c r="E258">
        <f t="shared" si="36"/>
        <v>118.89177908983925</v>
      </c>
      <c r="F258">
        <f t="shared" si="40"/>
        <v>62.428426800453735</v>
      </c>
      <c r="G258">
        <f t="shared" si="37"/>
        <v>0</v>
      </c>
      <c r="H258">
        <f t="shared" si="37"/>
        <v>0</v>
      </c>
      <c r="I258">
        <f t="shared" si="37"/>
        <v>0</v>
      </c>
      <c r="J258">
        <f t="shared" si="32"/>
        <v>0</v>
      </c>
      <c r="K258">
        <f t="shared" si="38"/>
        <v>62.428426800453735</v>
      </c>
      <c r="L258">
        <f t="shared" si="33"/>
        <v>56.463352289385512</v>
      </c>
      <c r="M258">
        <f t="shared" si="39"/>
        <v>3188.1101517552561</v>
      </c>
    </row>
    <row r="259" spans="1:13" x14ac:dyDescent="0.3">
      <c r="A259">
        <v>207.35000000000301</v>
      </c>
      <c r="B259">
        <v>2107</v>
      </c>
      <c r="C259">
        <f t="shared" si="34"/>
        <v>2025.1447466218076</v>
      </c>
      <c r="D259">
        <f t="shared" si="35"/>
        <v>1021.412084295127</v>
      </c>
      <c r="E259">
        <f t="shared" si="36"/>
        <v>81.855253378192401</v>
      </c>
      <c r="F259">
        <f t="shared" si="40"/>
        <v>60.238442497151603</v>
      </c>
      <c r="G259">
        <f t="shared" si="37"/>
        <v>0</v>
      </c>
      <c r="H259">
        <f t="shared" si="37"/>
        <v>0</v>
      </c>
      <c r="I259">
        <f t="shared" si="37"/>
        <v>0</v>
      </c>
      <c r="J259">
        <f t="shared" si="32"/>
        <v>0</v>
      </c>
      <c r="K259">
        <f t="shared" si="38"/>
        <v>60.238442497151603</v>
      </c>
      <c r="L259">
        <f t="shared" si="33"/>
        <v>21.616810881040799</v>
      </c>
      <c r="M259">
        <f t="shared" si="39"/>
        <v>467.28651266668385</v>
      </c>
    </row>
    <row r="260" spans="1:13" x14ac:dyDescent="0.3">
      <c r="A260">
        <v>207.40000000000299</v>
      </c>
      <c r="B260">
        <v>2097</v>
      </c>
      <c r="C260">
        <f t="shared" si="34"/>
        <v>2025.1812723334544</v>
      </c>
      <c r="D260">
        <f t="shared" si="35"/>
        <v>1021.362084295127</v>
      </c>
      <c r="E260">
        <f t="shared" si="36"/>
        <v>71.818727666545556</v>
      </c>
      <c r="F260">
        <f t="shared" si="40"/>
        <v>58.015455762062714</v>
      </c>
      <c r="G260">
        <f t="shared" si="37"/>
        <v>0</v>
      </c>
      <c r="H260">
        <f t="shared" si="37"/>
        <v>0</v>
      </c>
      <c r="I260">
        <f t="shared" si="37"/>
        <v>0</v>
      </c>
      <c r="J260">
        <f t="shared" si="32"/>
        <v>0</v>
      </c>
      <c r="K260">
        <f t="shared" si="38"/>
        <v>58.015455762062714</v>
      </c>
      <c r="L260">
        <f t="shared" si="33"/>
        <v>13.803271904482841</v>
      </c>
      <c r="M260">
        <f t="shared" si="39"/>
        <v>190.53031526908535</v>
      </c>
    </row>
    <row r="261" spans="1:13" x14ac:dyDescent="0.3">
      <c r="A261">
        <v>207.450000000003</v>
      </c>
      <c r="B261">
        <v>2049</v>
      </c>
      <c r="C261">
        <f t="shared" si="34"/>
        <v>2025.2177980451015</v>
      </c>
      <c r="D261">
        <f t="shared" si="35"/>
        <v>1021.3120842951271</v>
      </c>
      <c r="E261">
        <f t="shared" si="36"/>
        <v>23.782201954898483</v>
      </c>
      <c r="F261">
        <f t="shared" si="40"/>
        <v>55.76893008845439</v>
      </c>
      <c r="G261">
        <f t="shared" si="37"/>
        <v>0</v>
      </c>
      <c r="H261">
        <f t="shared" si="37"/>
        <v>0</v>
      </c>
      <c r="I261">
        <f t="shared" si="37"/>
        <v>0</v>
      </c>
      <c r="J261">
        <f t="shared" si="32"/>
        <v>0</v>
      </c>
      <c r="K261">
        <f t="shared" si="38"/>
        <v>55.76893008845439</v>
      </c>
      <c r="L261">
        <f t="shared" si="33"/>
        <v>-31.986728133555907</v>
      </c>
      <c r="M261">
        <f t="shared" si="39"/>
        <v>1023.150776690017</v>
      </c>
    </row>
    <row r="262" spans="1:13" x14ac:dyDescent="0.3">
      <c r="A262">
        <v>207.50000000000301</v>
      </c>
      <c r="B262">
        <v>2096</v>
      </c>
      <c r="C262">
        <f t="shared" si="34"/>
        <v>2025.2543237567484</v>
      </c>
      <c r="D262">
        <f t="shared" si="35"/>
        <v>1021.2620842951271</v>
      </c>
      <c r="E262">
        <f t="shared" si="36"/>
        <v>70.745676243251637</v>
      </c>
      <c r="F262">
        <f t="shared" si="40"/>
        <v>53.508102159506286</v>
      </c>
      <c r="G262">
        <f t="shared" si="37"/>
        <v>0</v>
      </c>
      <c r="H262">
        <f t="shared" si="37"/>
        <v>0</v>
      </c>
      <c r="I262">
        <f t="shared" si="37"/>
        <v>0</v>
      </c>
      <c r="J262">
        <f t="shared" si="32"/>
        <v>0</v>
      </c>
      <c r="K262">
        <f t="shared" si="38"/>
        <v>53.508102159506286</v>
      </c>
      <c r="L262">
        <f t="shared" si="33"/>
        <v>17.237574083745351</v>
      </c>
      <c r="M262">
        <f t="shared" si="39"/>
        <v>297.13396029260934</v>
      </c>
    </row>
    <row r="263" spans="1:13" x14ac:dyDescent="0.3">
      <c r="A263">
        <v>207.550000000003</v>
      </c>
      <c r="B263" s="4">
        <v>2132</v>
      </c>
      <c r="C263">
        <f t="shared" ref="C263:C326" si="41">$P$12*A263+$Q$12</f>
        <v>2025.2908494683952</v>
      </c>
      <c r="D263">
        <f t="shared" si="35"/>
        <v>1021.2120842951272</v>
      </c>
      <c r="E263">
        <f t="shared" si="36"/>
        <v>106.70915053160479</v>
      </c>
      <c r="F263">
        <f t="shared" si="40"/>
        <v>51.241922207288717</v>
      </c>
      <c r="G263">
        <f t="shared" si="37"/>
        <v>0</v>
      </c>
      <c r="H263">
        <f t="shared" si="37"/>
        <v>0</v>
      </c>
      <c r="I263">
        <f t="shared" si="37"/>
        <v>0</v>
      </c>
      <c r="J263">
        <f t="shared" si="32"/>
        <v>0</v>
      </c>
      <c r="K263">
        <f t="shared" ref="K263:K326" si="42">F263+G263+H263+I263+J263</f>
        <v>51.241922207288717</v>
      </c>
      <c r="L263">
        <f t="shared" ref="L263:L326" si="43">E263-K263</f>
        <v>55.467228324316075</v>
      </c>
      <c r="M263">
        <f t="shared" ref="M263:M326" si="44">(L263)^2</f>
        <v>3076.6134179818114</v>
      </c>
    </row>
    <row r="264" spans="1:13" x14ac:dyDescent="0.3">
      <c r="A264">
        <v>207.60000000000301</v>
      </c>
      <c r="B264" s="4">
        <v>2011</v>
      </c>
      <c r="C264">
        <f t="shared" si="41"/>
        <v>2025.3273751800423</v>
      </c>
      <c r="D264">
        <f t="shared" si="35"/>
        <v>1021.162084295127</v>
      </c>
      <c r="E264">
        <f t="shared" si="36"/>
        <v>-14.327375180042281</v>
      </c>
      <c r="F264">
        <f t="shared" si="40"/>
        <v>48.978999383770997</v>
      </c>
      <c r="G264">
        <f t="shared" ref="G264:J314" si="45">G$5*EXP(-(($D264-G$6)^2)/(2*G$7^2))</f>
        <v>0</v>
      </c>
      <c r="H264">
        <f t="shared" si="45"/>
        <v>0</v>
      </c>
      <c r="I264">
        <f t="shared" si="45"/>
        <v>0</v>
      </c>
      <c r="J264">
        <f t="shared" si="45"/>
        <v>0</v>
      </c>
      <c r="K264">
        <f t="shared" si="42"/>
        <v>48.978999383770997</v>
      </c>
      <c r="L264">
        <f t="shared" si="43"/>
        <v>-63.306374563813279</v>
      </c>
      <c r="M264">
        <f t="shared" si="44"/>
        <v>4007.6970604138251</v>
      </c>
    </row>
    <row r="265" spans="1:13" x14ac:dyDescent="0.3">
      <c r="A265">
        <v>207.65000000000299</v>
      </c>
      <c r="B265" s="4">
        <v>2004</v>
      </c>
      <c r="C265">
        <f t="shared" si="41"/>
        <v>2025.3639008916891</v>
      </c>
      <c r="D265">
        <f t="shared" si="35"/>
        <v>1021.112084295127</v>
      </c>
      <c r="E265">
        <f t="shared" si="36"/>
        <v>-21.363900891689127</v>
      </c>
      <c r="F265">
        <f t="shared" si="40"/>
        <v>46.727552546943663</v>
      </c>
      <c r="G265">
        <f t="shared" si="45"/>
        <v>0</v>
      </c>
      <c r="H265">
        <f t="shared" si="45"/>
        <v>0</v>
      </c>
      <c r="I265">
        <f t="shared" si="45"/>
        <v>0</v>
      </c>
      <c r="J265">
        <f t="shared" si="45"/>
        <v>0</v>
      </c>
      <c r="K265">
        <f t="shared" si="42"/>
        <v>46.727552546943663</v>
      </c>
      <c r="L265">
        <f t="shared" si="43"/>
        <v>-68.091453438632783</v>
      </c>
      <c r="M265">
        <f t="shared" si="44"/>
        <v>4636.4460313854961</v>
      </c>
    </row>
    <row r="266" spans="1:13" x14ac:dyDescent="0.3">
      <c r="A266">
        <v>207.700000000003</v>
      </c>
      <c r="B266" s="4">
        <v>2064</v>
      </c>
      <c r="C266">
        <f t="shared" si="41"/>
        <v>2025.400426603336</v>
      </c>
      <c r="D266">
        <f t="shared" si="35"/>
        <v>1021.0620842951271</v>
      </c>
      <c r="E266">
        <f t="shared" si="36"/>
        <v>38.599573396664027</v>
      </c>
      <c r="F266">
        <f t="shared" si="40"/>
        <v>44.495366778216713</v>
      </c>
      <c r="G266">
        <f t="shared" si="45"/>
        <v>0</v>
      </c>
      <c r="H266">
        <f t="shared" si="45"/>
        <v>0</v>
      </c>
      <c r="I266">
        <f t="shared" si="45"/>
        <v>0</v>
      </c>
      <c r="J266">
        <f t="shared" si="45"/>
        <v>0</v>
      </c>
      <c r="K266">
        <f t="shared" si="42"/>
        <v>44.495366778216713</v>
      </c>
      <c r="L266">
        <f t="shared" si="43"/>
        <v>-5.8957933815526857</v>
      </c>
      <c r="M266">
        <f t="shared" si="44"/>
        <v>34.760379597960451</v>
      </c>
    </row>
    <row r="267" spans="1:13" x14ac:dyDescent="0.3">
      <c r="A267">
        <v>207.75000000000301</v>
      </c>
      <c r="B267" s="4">
        <v>2156</v>
      </c>
      <c r="C267">
        <f t="shared" si="41"/>
        <v>2025.436952314983</v>
      </c>
      <c r="D267">
        <f t="shared" si="35"/>
        <v>1021.0120842951271</v>
      </c>
      <c r="E267">
        <f t="shared" si="36"/>
        <v>130.56304768501695</v>
      </c>
      <c r="F267">
        <f t="shared" si="40"/>
        <v>42.289755859897305</v>
      </c>
      <c r="G267">
        <f t="shared" si="45"/>
        <v>0</v>
      </c>
      <c r="H267">
        <f t="shared" si="45"/>
        <v>0</v>
      </c>
      <c r="I267">
        <f t="shared" si="45"/>
        <v>0</v>
      </c>
      <c r="J267">
        <f t="shared" si="45"/>
        <v>0</v>
      </c>
      <c r="K267">
        <f t="shared" si="42"/>
        <v>42.289755859897305</v>
      </c>
      <c r="L267">
        <f t="shared" si="43"/>
        <v>88.273291825119657</v>
      </c>
      <c r="M267">
        <f t="shared" si="44"/>
        <v>7792.1740496427365</v>
      </c>
    </row>
    <row r="268" spans="1:13" x14ac:dyDescent="0.3">
      <c r="A268">
        <v>207.800000000003</v>
      </c>
      <c r="B268" s="4">
        <v>2012</v>
      </c>
      <c r="C268">
        <f t="shared" si="41"/>
        <v>2025.4734780266299</v>
      </c>
      <c r="D268">
        <f t="shared" si="35"/>
        <v>1020.9620842951272</v>
      </c>
      <c r="E268">
        <f t="shared" si="36"/>
        <v>-13.473478026629891</v>
      </c>
      <c r="F268">
        <f t="shared" si="40"/>
        <v>40.117530853967452</v>
      </c>
      <c r="G268">
        <f t="shared" si="45"/>
        <v>0</v>
      </c>
      <c r="H268">
        <f t="shared" si="45"/>
        <v>0</v>
      </c>
      <c r="I268">
        <f t="shared" si="45"/>
        <v>0</v>
      </c>
      <c r="J268">
        <f t="shared" si="45"/>
        <v>0</v>
      </c>
      <c r="K268">
        <f t="shared" si="42"/>
        <v>40.117530853967452</v>
      </c>
      <c r="L268">
        <f t="shared" si="43"/>
        <v>-53.591008880597343</v>
      </c>
      <c r="M268">
        <f t="shared" si="44"/>
        <v>2871.9962328402635</v>
      </c>
    </row>
    <row r="269" spans="1:13" x14ac:dyDescent="0.3">
      <c r="A269">
        <v>207.85000000000301</v>
      </c>
      <c r="B269" s="4">
        <v>2109</v>
      </c>
      <c r="C269">
        <f t="shared" si="41"/>
        <v>2025.5100037382767</v>
      </c>
      <c r="D269">
        <f t="shared" ref="D269:D332" si="46">$E$2-A269-$N$5</f>
        <v>1020.912084295127</v>
      </c>
      <c r="E269">
        <f t="shared" ref="E269:E332" si="47">B269-C269</f>
        <v>83.489996261723263</v>
      </c>
      <c r="F269">
        <f t="shared" si="40"/>
        <v>37.984974838286618</v>
      </c>
      <c r="G269">
        <f t="shared" si="45"/>
        <v>0</v>
      </c>
      <c r="H269">
        <f t="shared" si="45"/>
        <v>0</v>
      </c>
      <c r="I269">
        <f t="shared" si="45"/>
        <v>0</v>
      </c>
      <c r="J269">
        <f t="shared" si="45"/>
        <v>0</v>
      </c>
      <c r="K269">
        <f t="shared" si="42"/>
        <v>37.984974838286618</v>
      </c>
      <c r="L269">
        <f t="shared" si="43"/>
        <v>45.505021423436645</v>
      </c>
      <c r="M269">
        <f t="shared" si="44"/>
        <v>2070.7069747474279</v>
      </c>
    </row>
    <row r="270" spans="1:13" x14ac:dyDescent="0.3">
      <c r="A270">
        <v>207.90000000000299</v>
      </c>
      <c r="B270" s="4">
        <v>2045</v>
      </c>
      <c r="C270">
        <f t="shared" si="41"/>
        <v>2025.5465294499238</v>
      </c>
      <c r="D270">
        <f t="shared" si="46"/>
        <v>1020.862084295127</v>
      </c>
      <c r="E270">
        <f t="shared" si="47"/>
        <v>19.45347055007619</v>
      </c>
      <c r="F270">
        <f t="shared" si="40"/>
        <v>35.897823774281512</v>
      </c>
      <c r="G270">
        <f t="shared" si="45"/>
        <v>0</v>
      </c>
      <c r="H270">
        <f t="shared" si="45"/>
        <v>0</v>
      </c>
      <c r="I270">
        <f t="shared" si="45"/>
        <v>0</v>
      </c>
      <c r="J270">
        <f t="shared" si="45"/>
        <v>0</v>
      </c>
      <c r="K270">
        <f t="shared" si="42"/>
        <v>35.897823774281512</v>
      </c>
      <c r="L270">
        <f t="shared" si="43"/>
        <v>-16.444353224205322</v>
      </c>
      <c r="M270">
        <f t="shared" si="44"/>
        <v>270.41675296243199</v>
      </c>
    </row>
    <row r="271" spans="1:13" x14ac:dyDescent="0.3">
      <c r="A271">
        <v>207.950000000003</v>
      </c>
      <c r="B271" s="4">
        <v>2115</v>
      </c>
      <c r="C271">
        <f t="shared" si="41"/>
        <v>2025.5830551615707</v>
      </c>
      <c r="D271">
        <f t="shared" si="46"/>
        <v>1020.8120842951271</v>
      </c>
      <c r="E271">
        <f t="shared" si="47"/>
        <v>89.416944838429345</v>
      </c>
      <c r="F271">
        <f t="shared" si="40"/>
        <v>33.861253402379482</v>
      </c>
      <c r="G271">
        <f t="shared" si="45"/>
        <v>0</v>
      </c>
      <c r="H271">
        <f t="shared" si="45"/>
        <v>0</v>
      </c>
      <c r="I271">
        <f t="shared" si="45"/>
        <v>0</v>
      </c>
      <c r="J271">
        <f t="shared" si="45"/>
        <v>0</v>
      </c>
      <c r="K271">
        <f t="shared" si="42"/>
        <v>33.861253402379482</v>
      </c>
      <c r="L271">
        <f t="shared" si="43"/>
        <v>55.555691436049862</v>
      </c>
      <c r="M271">
        <f t="shared" si="44"/>
        <v>3086.4348509375841</v>
      </c>
    </row>
    <row r="272" spans="1:13" x14ac:dyDescent="0.3">
      <c r="A272">
        <v>208.00000000000301</v>
      </c>
      <c r="B272" s="4">
        <v>2026</v>
      </c>
      <c r="C272">
        <f t="shared" si="41"/>
        <v>2025.6195808732175</v>
      </c>
      <c r="D272">
        <f t="shared" si="46"/>
        <v>1020.7620842951271</v>
      </c>
      <c r="E272">
        <f t="shared" si="47"/>
        <v>0.38041912678249901</v>
      </c>
      <c r="F272">
        <f t="shared" si="40"/>
        <v>31.879871989672825</v>
      </c>
      <c r="G272">
        <f t="shared" si="45"/>
        <v>0</v>
      </c>
      <c r="H272">
        <f t="shared" si="45"/>
        <v>0</v>
      </c>
      <c r="I272">
        <f t="shared" si="45"/>
        <v>0</v>
      </c>
      <c r="J272">
        <f t="shared" si="45"/>
        <v>0</v>
      </c>
      <c r="K272">
        <f t="shared" si="42"/>
        <v>31.879871989672825</v>
      </c>
      <c r="L272">
        <f t="shared" si="43"/>
        <v>-31.499452862890326</v>
      </c>
      <c r="M272">
        <f t="shared" si="44"/>
        <v>992.21553066144952</v>
      </c>
    </row>
    <row r="273" spans="1:13" x14ac:dyDescent="0.3">
      <c r="A273">
        <v>208.050000000003</v>
      </c>
      <c r="B273" s="4">
        <v>2108</v>
      </c>
      <c r="C273">
        <f t="shared" si="41"/>
        <v>2025.6561065848646</v>
      </c>
      <c r="D273">
        <f t="shared" si="46"/>
        <v>1020.7120842951272</v>
      </c>
      <c r="E273">
        <f t="shared" si="47"/>
        <v>82.343893415135426</v>
      </c>
      <c r="F273">
        <f t="shared" si="40"/>
        <v>29.957718688260922</v>
      </c>
      <c r="G273">
        <f t="shared" si="45"/>
        <v>0</v>
      </c>
      <c r="H273">
        <f t="shared" si="45"/>
        <v>0</v>
      </c>
      <c r="I273">
        <f t="shared" si="45"/>
        <v>0</v>
      </c>
      <c r="J273">
        <f t="shared" si="45"/>
        <v>0</v>
      </c>
      <c r="K273">
        <f t="shared" si="42"/>
        <v>29.957718688260922</v>
      </c>
      <c r="L273">
        <f t="shared" si="43"/>
        <v>52.386174726874501</v>
      </c>
      <c r="M273">
        <f t="shared" si="44"/>
        <v>2744.3113025146245</v>
      </c>
    </row>
    <row r="274" spans="1:13" x14ac:dyDescent="0.3">
      <c r="A274">
        <v>208.10000000000301</v>
      </c>
      <c r="B274" s="4">
        <v>2096</v>
      </c>
      <c r="C274">
        <f t="shared" si="41"/>
        <v>2025.6926322965114</v>
      </c>
      <c r="D274">
        <f t="shared" si="46"/>
        <v>1020.662084295127</v>
      </c>
      <c r="E274">
        <f t="shared" si="47"/>
        <v>70.30736770348858</v>
      </c>
      <c r="F274">
        <f t="shared" si="40"/>
        <v>28.098267204361427</v>
      </c>
      <c r="G274">
        <f t="shared" si="45"/>
        <v>0</v>
      </c>
      <c r="H274">
        <f t="shared" si="45"/>
        <v>0</v>
      </c>
      <c r="I274">
        <f t="shared" si="45"/>
        <v>0</v>
      </c>
      <c r="J274">
        <f t="shared" si="45"/>
        <v>0</v>
      </c>
      <c r="K274">
        <f t="shared" si="42"/>
        <v>28.098267204361427</v>
      </c>
      <c r="L274">
        <f t="shared" si="43"/>
        <v>42.209100499127153</v>
      </c>
      <c r="M274">
        <f t="shared" si="44"/>
        <v>1781.6081649454161</v>
      </c>
    </row>
    <row r="275" spans="1:13" x14ac:dyDescent="0.3">
      <c r="A275">
        <v>208.15000000000299</v>
      </c>
      <c r="B275" s="4">
        <v>2102</v>
      </c>
      <c r="C275">
        <f t="shared" si="41"/>
        <v>2025.7291580081583</v>
      </c>
      <c r="D275">
        <f t="shared" si="46"/>
        <v>1020.612084295127</v>
      </c>
      <c r="E275">
        <f t="shared" si="47"/>
        <v>76.270841991841735</v>
      </c>
      <c r="F275">
        <f t="shared" si="40"/>
        <v>26.304434427433875</v>
      </c>
      <c r="G275">
        <f t="shared" si="45"/>
        <v>0</v>
      </c>
      <c r="H275">
        <f t="shared" si="45"/>
        <v>0</v>
      </c>
      <c r="I275">
        <f t="shared" si="45"/>
        <v>0</v>
      </c>
      <c r="J275">
        <f t="shared" si="45"/>
        <v>0</v>
      </c>
      <c r="K275">
        <f t="shared" si="42"/>
        <v>26.304434427433875</v>
      </c>
      <c r="L275">
        <f t="shared" si="43"/>
        <v>49.966407564407859</v>
      </c>
      <c r="M275">
        <f t="shared" si="44"/>
        <v>2496.641884892515</v>
      </c>
    </row>
    <row r="276" spans="1:13" x14ac:dyDescent="0.3">
      <c r="A276">
        <v>208.200000000003</v>
      </c>
      <c r="B276" s="4">
        <v>2018</v>
      </c>
      <c r="C276">
        <f t="shared" si="41"/>
        <v>2025.7656837198053</v>
      </c>
      <c r="D276">
        <f t="shared" si="46"/>
        <v>1020.5620842951271</v>
      </c>
      <c r="E276">
        <f t="shared" si="47"/>
        <v>-7.7656837198053381</v>
      </c>
      <c r="F276">
        <f t="shared" si="40"/>
        <v>24.578593625663046</v>
      </c>
      <c r="G276">
        <f t="shared" si="45"/>
        <v>0</v>
      </c>
      <c r="H276">
        <f t="shared" si="45"/>
        <v>0</v>
      </c>
      <c r="I276">
        <f t="shared" si="45"/>
        <v>0</v>
      </c>
      <c r="J276">
        <f t="shared" si="45"/>
        <v>0</v>
      </c>
      <c r="K276">
        <f t="shared" si="42"/>
        <v>24.578593625663046</v>
      </c>
      <c r="L276">
        <f t="shared" si="43"/>
        <v>-32.344277345468385</v>
      </c>
      <c r="M276">
        <f t="shared" si="44"/>
        <v>1046.1522770005793</v>
      </c>
    </row>
    <row r="277" spans="1:13" x14ac:dyDescent="0.3">
      <c r="A277">
        <v>208.25000000000301</v>
      </c>
      <c r="B277" s="4">
        <v>2019</v>
      </c>
      <c r="C277">
        <f t="shared" si="41"/>
        <v>2025.8022094314522</v>
      </c>
      <c r="D277">
        <f t="shared" si="46"/>
        <v>1020.5120842951271</v>
      </c>
      <c r="E277">
        <f t="shared" si="47"/>
        <v>-6.8022094314521837</v>
      </c>
      <c r="F277">
        <f t="shared" si="40"/>
        <v>22.922591780046091</v>
      </c>
      <c r="G277">
        <f t="shared" si="45"/>
        <v>0</v>
      </c>
      <c r="H277">
        <f t="shared" si="45"/>
        <v>0</v>
      </c>
      <c r="I277">
        <f t="shared" si="45"/>
        <v>0</v>
      </c>
      <c r="J277">
        <f t="shared" si="45"/>
        <v>0</v>
      </c>
      <c r="K277">
        <f t="shared" si="42"/>
        <v>22.922591780046091</v>
      </c>
      <c r="L277">
        <f t="shared" si="43"/>
        <v>-29.724801211498274</v>
      </c>
      <c r="M277">
        <f t="shared" si="44"/>
        <v>883.56380706308926</v>
      </c>
    </row>
    <row r="278" spans="1:13" x14ac:dyDescent="0.3">
      <c r="A278">
        <v>208.300000000003</v>
      </c>
      <c r="B278" s="4">
        <v>1944</v>
      </c>
      <c r="C278">
        <f t="shared" si="41"/>
        <v>2025.838735143099</v>
      </c>
      <c r="D278">
        <f t="shared" si="46"/>
        <v>1020.4620842951272</v>
      </c>
      <c r="E278">
        <f t="shared" si="47"/>
        <v>-81.838735143099029</v>
      </c>
      <c r="F278">
        <f t="shared" si="40"/>
        <v>21.337770603019251</v>
      </c>
      <c r="G278">
        <f t="shared" si="45"/>
        <v>0</v>
      </c>
      <c r="H278">
        <f t="shared" si="45"/>
        <v>0</v>
      </c>
      <c r="I278">
        <f t="shared" si="45"/>
        <v>0</v>
      </c>
      <c r="J278">
        <f t="shared" si="45"/>
        <v>0</v>
      </c>
      <c r="K278">
        <f t="shared" si="42"/>
        <v>21.337770603019251</v>
      </c>
      <c r="L278">
        <f t="shared" si="43"/>
        <v>-103.17650574611828</v>
      </c>
      <c r="M278">
        <f t="shared" si="44"/>
        <v>10645.391337978779</v>
      </c>
    </row>
    <row r="279" spans="1:13" x14ac:dyDescent="0.3">
      <c r="A279">
        <v>208.35000000000301</v>
      </c>
      <c r="B279" s="4">
        <v>2020</v>
      </c>
      <c r="C279">
        <f t="shared" si="41"/>
        <v>2025.8752608547461</v>
      </c>
      <c r="D279">
        <f t="shared" si="46"/>
        <v>1020.412084295127</v>
      </c>
      <c r="E279">
        <f t="shared" si="47"/>
        <v>-5.8752608547461023</v>
      </c>
      <c r="F279">
        <f t="shared" si="40"/>
        <v>19.824990770008714</v>
      </c>
      <c r="G279">
        <f t="shared" si="45"/>
        <v>0</v>
      </c>
      <c r="H279">
        <f t="shared" si="45"/>
        <v>0</v>
      </c>
      <c r="I279">
        <f t="shared" si="45"/>
        <v>0</v>
      </c>
      <c r="J279">
        <f t="shared" si="45"/>
        <v>0</v>
      </c>
      <c r="K279">
        <f t="shared" si="42"/>
        <v>19.824990770008714</v>
      </c>
      <c r="L279">
        <f t="shared" si="43"/>
        <v>-25.700251624754817</v>
      </c>
      <c r="M279">
        <f t="shared" si="44"/>
        <v>660.50293357571263</v>
      </c>
    </row>
    <row r="280" spans="1:13" x14ac:dyDescent="0.3">
      <c r="A280">
        <v>208.40000000000299</v>
      </c>
      <c r="B280" s="4">
        <v>1982</v>
      </c>
      <c r="C280">
        <f t="shared" si="41"/>
        <v>2025.9117865663929</v>
      </c>
      <c r="D280">
        <f t="shared" si="46"/>
        <v>1020.362084295127</v>
      </c>
      <c r="E280">
        <f t="shared" si="47"/>
        <v>-43.911786566392948</v>
      </c>
      <c r="F280">
        <f t="shared" si="40"/>
        <v>18.384658882596455</v>
      </c>
      <c r="G280">
        <f t="shared" si="45"/>
        <v>0</v>
      </c>
      <c r="H280">
        <f t="shared" si="45"/>
        <v>0</v>
      </c>
      <c r="I280">
        <f t="shared" si="45"/>
        <v>0</v>
      </c>
      <c r="J280">
        <f t="shared" si="45"/>
        <v>0</v>
      </c>
      <c r="K280">
        <f t="shared" si="42"/>
        <v>18.384658882596455</v>
      </c>
      <c r="L280">
        <f t="shared" si="43"/>
        <v>-62.296445448989402</v>
      </c>
      <c r="M280">
        <f t="shared" si="44"/>
        <v>3880.8471155789125</v>
      </c>
    </row>
    <row r="281" spans="1:13" x14ac:dyDescent="0.3">
      <c r="A281">
        <v>208.450000000003</v>
      </c>
      <c r="B281" s="4">
        <v>2027</v>
      </c>
      <c r="C281">
        <f t="shared" si="41"/>
        <v>2025.9483122780398</v>
      </c>
      <c r="D281">
        <f t="shared" si="46"/>
        <v>1020.3120842951271</v>
      </c>
      <c r="E281">
        <f t="shared" si="47"/>
        <v>1.0516877219602065</v>
      </c>
      <c r="F281">
        <f t="shared" si="40"/>
        <v>17.016756679844441</v>
      </c>
      <c r="G281">
        <f t="shared" si="45"/>
        <v>0</v>
      </c>
      <c r="H281">
        <f t="shared" si="45"/>
        <v>0</v>
      </c>
      <c r="I281">
        <f t="shared" si="45"/>
        <v>0</v>
      </c>
      <c r="J281">
        <f t="shared" si="45"/>
        <v>0</v>
      </c>
      <c r="K281">
        <f t="shared" si="42"/>
        <v>17.016756679844441</v>
      </c>
      <c r="L281">
        <f t="shared" si="43"/>
        <v>-15.965068957884235</v>
      </c>
      <c r="M281">
        <f t="shared" si="44"/>
        <v>254.8834268299988</v>
      </c>
    </row>
    <row r="282" spans="1:13" x14ac:dyDescent="0.3">
      <c r="A282">
        <v>208.50000000000301</v>
      </c>
      <c r="B282" s="4">
        <v>2091</v>
      </c>
      <c r="C282">
        <f t="shared" si="41"/>
        <v>2025.9848379896869</v>
      </c>
      <c r="D282">
        <f t="shared" si="46"/>
        <v>1020.2620842951271</v>
      </c>
      <c r="E282">
        <f t="shared" si="47"/>
        <v>65.015162010313134</v>
      </c>
      <c r="F282">
        <f t="shared" si="40"/>
        <v>15.720872019724991</v>
      </c>
      <c r="G282">
        <f t="shared" si="45"/>
        <v>0</v>
      </c>
      <c r="H282">
        <f t="shared" si="45"/>
        <v>0</v>
      </c>
      <c r="I282">
        <f t="shared" si="45"/>
        <v>0</v>
      </c>
      <c r="J282">
        <f t="shared" si="45"/>
        <v>0</v>
      </c>
      <c r="K282">
        <f t="shared" si="42"/>
        <v>15.720872019724991</v>
      </c>
      <c r="L282">
        <f t="shared" si="43"/>
        <v>49.29428999058814</v>
      </c>
      <c r="M282">
        <f t="shared" si="44"/>
        <v>2429.9270256761984</v>
      </c>
    </row>
    <row r="283" spans="1:13" x14ac:dyDescent="0.3">
      <c r="A283">
        <v>208.550000000003</v>
      </c>
      <c r="B283" s="4">
        <v>2047</v>
      </c>
      <c r="C283">
        <f t="shared" si="41"/>
        <v>2026.0213637013337</v>
      </c>
      <c r="D283">
        <f t="shared" si="46"/>
        <v>1020.2120842951272</v>
      </c>
      <c r="E283">
        <f t="shared" si="47"/>
        <v>20.978636298666288</v>
      </c>
      <c r="F283">
        <f t="shared" si="40"/>
        <v>14.496231164119409</v>
      </c>
      <c r="G283">
        <f t="shared" si="45"/>
        <v>0</v>
      </c>
      <c r="H283">
        <f t="shared" si="45"/>
        <v>0</v>
      </c>
      <c r="I283">
        <f t="shared" si="45"/>
        <v>0</v>
      </c>
      <c r="J283">
        <f t="shared" si="45"/>
        <v>0</v>
      </c>
      <c r="K283">
        <f t="shared" si="42"/>
        <v>14.496231164119409</v>
      </c>
      <c r="L283">
        <f t="shared" si="43"/>
        <v>6.4824051345468785</v>
      </c>
      <c r="M283">
        <f t="shared" si="44"/>
        <v>42.021576328399732</v>
      </c>
    </row>
    <row r="284" spans="1:13" x14ac:dyDescent="0.3">
      <c r="A284">
        <v>208.60000000000301</v>
      </c>
      <c r="B284" s="4">
        <v>2131</v>
      </c>
      <c r="C284">
        <f t="shared" si="41"/>
        <v>2026.0578894129806</v>
      </c>
      <c r="D284">
        <f t="shared" si="46"/>
        <v>1020.162084295127</v>
      </c>
      <c r="E284">
        <f t="shared" si="47"/>
        <v>104.94211058701944</v>
      </c>
      <c r="F284">
        <f t="shared" ref="F284:F347" si="48">F$5*EXP(-(($D284-F$6)^2)/(2*F$7^2))</f>
        <v>13.341731918670952</v>
      </c>
      <c r="G284">
        <f t="shared" si="45"/>
        <v>0</v>
      </c>
      <c r="H284">
        <f t="shared" si="45"/>
        <v>0</v>
      </c>
      <c r="I284">
        <f t="shared" si="45"/>
        <v>0</v>
      </c>
      <c r="J284">
        <f t="shared" si="45"/>
        <v>0</v>
      </c>
      <c r="K284">
        <f t="shared" si="42"/>
        <v>13.341731918670952</v>
      </c>
      <c r="L284">
        <f t="shared" si="43"/>
        <v>91.600378668348498</v>
      </c>
      <c r="M284">
        <f t="shared" si="44"/>
        <v>8390.6293721848342</v>
      </c>
    </row>
    <row r="285" spans="1:13" x14ac:dyDescent="0.3">
      <c r="A285">
        <v>208.65000000000299</v>
      </c>
      <c r="B285" s="4">
        <v>2046</v>
      </c>
      <c r="C285">
        <f t="shared" si="41"/>
        <v>2026.0944151246276</v>
      </c>
      <c r="D285">
        <f t="shared" si="46"/>
        <v>1020.112084295127</v>
      </c>
      <c r="E285">
        <f t="shared" si="47"/>
        <v>19.905584875372369</v>
      </c>
      <c r="F285">
        <f t="shared" si="48"/>
        <v>12.255977201649983</v>
      </c>
      <c r="G285">
        <f t="shared" si="45"/>
        <v>0</v>
      </c>
      <c r="H285">
        <f t="shared" si="45"/>
        <v>0</v>
      </c>
      <c r="I285">
        <f t="shared" si="45"/>
        <v>0</v>
      </c>
      <c r="J285">
        <f t="shared" si="45"/>
        <v>0</v>
      </c>
      <c r="K285">
        <f t="shared" si="42"/>
        <v>12.255977201649983</v>
      </c>
      <c r="L285">
        <f t="shared" si="43"/>
        <v>7.6496076737223859</v>
      </c>
      <c r="M285">
        <f t="shared" si="44"/>
        <v>58.516497561872413</v>
      </c>
    </row>
    <row r="286" spans="1:13" x14ac:dyDescent="0.3">
      <c r="A286">
        <v>208.700000000003</v>
      </c>
      <c r="B286" s="4">
        <v>2065</v>
      </c>
      <c r="C286">
        <f t="shared" si="41"/>
        <v>2026.1309408362745</v>
      </c>
      <c r="D286">
        <f t="shared" si="46"/>
        <v>1020.0620842951271</v>
      </c>
      <c r="E286">
        <f t="shared" si="47"/>
        <v>38.869059163725524</v>
      </c>
      <c r="F286">
        <f t="shared" si="48"/>
        <v>11.23730864321122</v>
      </c>
      <c r="G286">
        <f t="shared" si="45"/>
        <v>0</v>
      </c>
      <c r="H286">
        <f t="shared" si="45"/>
        <v>0</v>
      </c>
      <c r="I286">
        <f t="shared" si="45"/>
        <v>0</v>
      </c>
      <c r="J286">
        <f t="shared" si="45"/>
        <v>0</v>
      </c>
      <c r="K286">
        <f t="shared" si="42"/>
        <v>11.23730864321122</v>
      </c>
      <c r="L286">
        <f t="shared" si="43"/>
        <v>27.631750520514302</v>
      </c>
      <c r="M286">
        <f t="shared" si="44"/>
        <v>763.51363682794238</v>
      </c>
    </row>
    <row r="287" spans="1:13" x14ac:dyDescent="0.3">
      <c r="A287">
        <v>208.75000000000301</v>
      </c>
      <c r="B287" s="4">
        <v>2014</v>
      </c>
      <c r="C287">
        <f t="shared" si="41"/>
        <v>2026.1674665479213</v>
      </c>
      <c r="D287">
        <f t="shared" si="46"/>
        <v>1020.0120842951271</v>
      </c>
      <c r="E287">
        <f t="shared" si="47"/>
        <v>-12.167466547921322</v>
      </c>
      <c r="F287">
        <f t="shared" si="48"/>
        <v>10.283839847579587</v>
      </c>
      <c r="G287">
        <f t="shared" si="45"/>
        <v>0</v>
      </c>
      <c r="H287">
        <f t="shared" si="45"/>
        <v>0</v>
      </c>
      <c r="I287">
        <f t="shared" si="45"/>
        <v>0</v>
      </c>
      <c r="J287">
        <f t="shared" si="45"/>
        <v>0</v>
      </c>
      <c r="K287">
        <f t="shared" si="42"/>
        <v>10.283839847579587</v>
      </c>
      <c r="L287">
        <f t="shared" si="43"/>
        <v>-22.451306395500907</v>
      </c>
      <c r="M287">
        <f t="shared" si="44"/>
        <v>504.06115886465994</v>
      </c>
    </row>
    <row r="288" spans="1:13" x14ac:dyDescent="0.3">
      <c r="A288">
        <v>208.800000000003</v>
      </c>
      <c r="B288" s="4">
        <v>2008</v>
      </c>
      <c r="C288">
        <f t="shared" si="41"/>
        <v>2026.2039922595684</v>
      </c>
      <c r="D288">
        <f t="shared" si="46"/>
        <v>1019.9620842951272</v>
      </c>
      <c r="E288">
        <f t="shared" si="47"/>
        <v>-18.203992259568395</v>
      </c>
      <c r="F288">
        <f t="shared" si="48"/>
        <v>9.3934889843501512</v>
      </c>
      <c r="G288">
        <f t="shared" si="45"/>
        <v>0</v>
      </c>
      <c r="H288">
        <f t="shared" si="45"/>
        <v>0</v>
      </c>
      <c r="I288">
        <f t="shared" si="45"/>
        <v>0</v>
      </c>
      <c r="J288">
        <f t="shared" si="45"/>
        <v>0</v>
      </c>
      <c r="K288">
        <f t="shared" si="42"/>
        <v>9.3934889843501512</v>
      </c>
      <c r="L288">
        <f t="shared" si="43"/>
        <v>-27.597481243918544</v>
      </c>
      <c r="M288">
        <f t="shared" si="44"/>
        <v>761.62097100843584</v>
      </c>
    </row>
    <row r="289" spans="1:13" x14ac:dyDescent="0.3">
      <c r="A289">
        <v>208.85000000000301</v>
      </c>
      <c r="B289" s="4">
        <v>2037</v>
      </c>
      <c r="C289">
        <f t="shared" si="41"/>
        <v>2026.2405179712152</v>
      </c>
      <c r="D289">
        <f t="shared" si="46"/>
        <v>1019.912084295127</v>
      </c>
      <c r="E289">
        <f t="shared" si="47"/>
        <v>10.75948202878476</v>
      </c>
      <c r="F289">
        <f t="shared" si="48"/>
        <v>8.5640104111070166</v>
      </c>
      <c r="G289">
        <f t="shared" si="45"/>
        <v>0</v>
      </c>
      <c r="H289">
        <f t="shared" si="45"/>
        <v>0</v>
      </c>
      <c r="I289">
        <f t="shared" si="45"/>
        <v>0</v>
      </c>
      <c r="J289">
        <f t="shared" si="45"/>
        <v>0</v>
      </c>
      <c r="K289">
        <f t="shared" si="42"/>
        <v>8.5640104111070166</v>
      </c>
      <c r="L289">
        <f t="shared" si="43"/>
        <v>2.1954716176777431</v>
      </c>
      <c r="M289">
        <f t="shared" si="44"/>
        <v>4.820095624028526</v>
      </c>
    </row>
    <row r="290" spans="1:13" x14ac:dyDescent="0.3">
      <c r="A290">
        <v>208.90000000000299</v>
      </c>
      <c r="B290" s="4">
        <v>2006</v>
      </c>
      <c r="C290">
        <f t="shared" si="41"/>
        <v>2026.2770436828621</v>
      </c>
      <c r="D290">
        <f t="shared" si="46"/>
        <v>1019.862084295127</v>
      </c>
      <c r="E290">
        <f t="shared" si="47"/>
        <v>-20.277043682862086</v>
      </c>
      <c r="F290">
        <f t="shared" si="48"/>
        <v>7.793025066789582</v>
      </c>
      <c r="G290">
        <f t="shared" si="45"/>
        <v>0</v>
      </c>
      <c r="H290">
        <f t="shared" si="45"/>
        <v>0</v>
      </c>
      <c r="I290">
        <f t="shared" si="45"/>
        <v>0</v>
      </c>
      <c r="J290">
        <f t="shared" si="45"/>
        <v>0</v>
      </c>
      <c r="K290">
        <f t="shared" si="42"/>
        <v>7.793025066789582</v>
      </c>
      <c r="L290">
        <f t="shared" si="43"/>
        <v>-28.070068749651668</v>
      </c>
      <c r="M290">
        <f t="shared" si="44"/>
        <v>787.92875961017114</v>
      </c>
    </row>
    <row r="291" spans="1:13" x14ac:dyDescent="0.3">
      <c r="A291">
        <v>208.950000000003</v>
      </c>
      <c r="B291" s="4">
        <v>2095</v>
      </c>
      <c r="C291">
        <f t="shared" si="41"/>
        <v>2026.3135693945092</v>
      </c>
      <c r="D291">
        <f t="shared" si="46"/>
        <v>1019.8120842951271</v>
      </c>
      <c r="E291">
        <f t="shared" si="47"/>
        <v>68.686430605490841</v>
      </c>
      <c r="F291">
        <f t="shared" si="48"/>
        <v>7.078049413004555</v>
      </c>
      <c r="G291">
        <f t="shared" si="45"/>
        <v>0</v>
      </c>
      <c r="H291">
        <f t="shared" si="45"/>
        <v>0</v>
      </c>
      <c r="I291">
        <f t="shared" si="45"/>
        <v>0</v>
      </c>
      <c r="J291">
        <f t="shared" si="45"/>
        <v>0</v>
      </c>
      <c r="K291">
        <f t="shared" si="42"/>
        <v>7.078049413004555</v>
      </c>
      <c r="L291">
        <f t="shared" si="43"/>
        <v>61.608381192486284</v>
      </c>
      <c r="M291">
        <f t="shared" si="44"/>
        <v>3795.5926331586979</v>
      </c>
    </row>
    <row r="292" spans="1:13" x14ac:dyDescent="0.3">
      <c r="A292">
        <v>209.00000000000301</v>
      </c>
      <c r="B292" s="4">
        <v>2087</v>
      </c>
      <c r="C292">
        <f t="shared" si="41"/>
        <v>2026.350095106156</v>
      </c>
      <c r="D292">
        <f t="shared" si="46"/>
        <v>1019.7620842951271</v>
      </c>
      <c r="E292">
        <f t="shared" si="47"/>
        <v>60.649904893843996</v>
      </c>
      <c r="F292">
        <f t="shared" si="48"/>
        <v>6.4165227383977088</v>
      </c>
      <c r="G292">
        <f t="shared" si="45"/>
        <v>0</v>
      </c>
      <c r="H292">
        <f t="shared" si="45"/>
        <v>0</v>
      </c>
      <c r="I292">
        <f t="shared" si="45"/>
        <v>0</v>
      </c>
      <c r="J292">
        <f t="shared" si="45"/>
        <v>0</v>
      </c>
      <c r="K292">
        <f t="shared" si="42"/>
        <v>6.4165227383977088</v>
      </c>
      <c r="L292">
        <f t="shared" si="43"/>
        <v>54.233382155446286</v>
      </c>
      <c r="M292">
        <f t="shared" si="44"/>
        <v>2941.2597400186796</v>
      </c>
    </row>
    <row r="293" spans="1:13" x14ac:dyDescent="0.3">
      <c r="A293">
        <v>209.050000000003</v>
      </c>
      <c r="B293" s="4">
        <v>2031</v>
      </c>
      <c r="C293">
        <f t="shared" si="41"/>
        <v>2026.3866208178029</v>
      </c>
      <c r="D293">
        <f t="shared" si="46"/>
        <v>1019.7120842951272</v>
      </c>
      <c r="E293">
        <f t="shared" si="47"/>
        <v>4.6133791821971499</v>
      </c>
      <c r="F293">
        <f t="shared" si="48"/>
        <v>5.8058326781840126</v>
      </c>
      <c r="G293">
        <f t="shared" si="45"/>
        <v>0</v>
      </c>
      <c r="H293">
        <f t="shared" si="45"/>
        <v>0</v>
      </c>
      <c r="I293">
        <f t="shared" si="45"/>
        <v>0</v>
      </c>
      <c r="J293">
        <f t="shared" si="45"/>
        <v>0</v>
      </c>
      <c r="K293">
        <f t="shared" si="42"/>
        <v>5.8058326781840126</v>
      </c>
      <c r="L293">
        <f t="shared" si="43"/>
        <v>-1.1924534959868627</v>
      </c>
      <c r="M293">
        <f t="shared" si="44"/>
        <v>1.4219453400912907</v>
      </c>
    </row>
    <row r="294" spans="1:13" x14ac:dyDescent="0.3">
      <c r="A294">
        <v>209.10000000000301</v>
      </c>
      <c r="B294" s="4">
        <v>2096</v>
      </c>
      <c r="C294">
        <f t="shared" si="41"/>
        <v>2026.4231465294499</v>
      </c>
      <c r="D294">
        <f t="shared" si="46"/>
        <v>1019.662084295127</v>
      </c>
      <c r="E294">
        <f t="shared" si="47"/>
        <v>69.576853470550077</v>
      </c>
      <c r="F294">
        <f t="shared" si="48"/>
        <v>5.2433388369222014</v>
      </c>
      <c r="G294">
        <f t="shared" si="45"/>
        <v>0</v>
      </c>
      <c r="H294">
        <f t="shared" si="45"/>
        <v>0</v>
      </c>
      <c r="I294">
        <f t="shared" si="45"/>
        <v>0</v>
      </c>
      <c r="J294">
        <f t="shared" si="45"/>
        <v>0</v>
      </c>
      <c r="K294">
        <f t="shared" si="42"/>
        <v>5.2433388369222014</v>
      </c>
      <c r="L294">
        <f t="shared" si="43"/>
        <v>64.333514633627871</v>
      </c>
      <c r="M294">
        <f t="shared" si="44"/>
        <v>4138.8011051152116</v>
      </c>
    </row>
    <row r="295" spans="1:13" x14ac:dyDescent="0.3">
      <c r="A295">
        <v>209.15000000000299</v>
      </c>
      <c r="B295" s="4">
        <v>2040</v>
      </c>
      <c r="C295">
        <f t="shared" si="41"/>
        <v>2026.4596722410968</v>
      </c>
      <c r="D295">
        <f t="shared" si="46"/>
        <v>1019.612084295127</v>
      </c>
      <c r="E295">
        <f t="shared" si="47"/>
        <v>13.540327758903231</v>
      </c>
      <c r="F295">
        <f t="shared" si="48"/>
        <v>4.7263944368388557</v>
      </c>
      <c r="G295">
        <f t="shared" si="45"/>
        <v>0</v>
      </c>
      <c r="H295">
        <f t="shared" si="45"/>
        <v>0</v>
      </c>
      <c r="I295">
        <f t="shared" si="45"/>
        <v>0</v>
      </c>
      <c r="J295">
        <f t="shared" si="45"/>
        <v>0</v>
      </c>
      <c r="K295">
        <f t="shared" si="42"/>
        <v>4.7263944368388557</v>
      </c>
      <c r="L295">
        <f t="shared" si="43"/>
        <v>8.8139333220643756</v>
      </c>
      <c r="M295">
        <f t="shared" si="44"/>
        <v>77.685420605796764</v>
      </c>
    </row>
    <row r="296" spans="1:13" x14ac:dyDescent="0.3">
      <c r="A296">
        <v>209.200000000003</v>
      </c>
      <c r="B296" s="4">
        <v>2002</v>
      </c>
      <c r="C296">
        <f t="shared" si="41"/>
        <v>2026.4961979527436</v>
      </c>
      <c r="D296">
        <f t="shared" si="46"/>
        <v>1019.5620842951271</v>
      </c>
      <c r="E296">
        <f t="shared" si="47"/>
        <v>-24.496197952743614</v>
      </c>
      <c r="F296">
        <f t="shared" si="48"/>
        <v>4.2523659461091636</v>
      </c>
      <c r="G296">
        <f t="shared" si="45"/>
        <v>0</v>
      </c>
      <c r="H296">
        <f t="shared" si="45"/>
        <v>0</v>
      </c>
      <c r="I296">
        <f t="shared" si="45"/>
        <v>0</v>
      </c>
      <c r="J296">
        <f t="shared" si="45"/>
        <v>0</v>
      </c>
      <c r="K296">
        <f t="shared" si="42"/>
        <v>4.2523659461091636</v>
      </c>
      <c r="L296">
        <f t="shared" si="43"/>
        <v>-28.74856389885278</v>
      </c>
      <c r="M296">
        <f t="shared" si="44"/>
        <v>826.47992624642131</v>
      </c>
    </row>
    <row r="297" spans="1:13" x14ac:dyDescent="0.3">
      <c r="A297">
        <v>209.25000000000301</v>
      </c>
      <c r="B297" s="4">
        <v>2093</v>
      </c>
      <c r="C297">
        <f t="shared" si="41"/>
        <v>2026.5327236643907</v>
      </c>
      <c r="D297">
        <f t="shared" si="46"/>
        <v>1019.5120842951271</v>
      </c>
      <c r="E297">
        <f t="shared" si="47"/>
        <v>66.467276335609313</v>
      </c>
      <c r="F297">
        <f t="shared" si="48"/>
        <v>3.8186506713389368</v>
      </c>
      <c r="G297">
        <f t="shared" si="45"/>
        <v>0</v>
      </c>
      <c r="H297">
        <f t="shared" si="45"/>
        <v>0</v>
      </c>
      <c r="I297">
        <f t="shared" si="45"/>
        <v>0</v>
      </c>
      <c r="J297">
        <f t="shared" si="45"/>
        <v>0</v>
      </c>
      <c r="K297">
        <f t="shared" si="42"/>
        <v>3.8186506713389368</v>
      </c>
      <c r="L297">
        <f t="shared" si="43"/>
        <v>62.648625664270376</v>
      </c>
      <c r="M297">
        <f t="shared" si="44"/>
        <v>3924.850297621877</v>
      </c>
    </row>
    <row r="298" spans="1:13" x14ac:dyDescent="0.3">
      <c r="A298">
        <v>209.300000000003</v>
      </c>
      <c r="B298" s="4">
        <v>1987</v>
      </c>
      <c r="C298">
        <f t="shared" si="41"/>
        <v>2026.5692493760375</v>
      </c>
      <c r="D298">
        <f t="shared" si="46"/>
        <v>1019.4620842951272</v>
      </c>
      <c r="E298">
        <f t="shared" si="47"/>
        <v>-39.569249376037533</v>
      </c>
      <c r="F298">
        <f t="shared" si="48"/>
        <v>3.4226923254992134</v>
      </c>
      <c r="G298">
        <f t="shared" si="45"/>
        <v>0</v>
      </c>
      <c r="H298">
        <f t="shared" si="45"/>
        <v>0</v>
      </c>
      <c r="I298">
        <f t="shared" si="45"/>
        <v>0</v>
      </c>
      <c r="J298">
        <f t="shared" si="45"/>
        <v>0</v>
      </c>
      <c r="K298">
        <f t="shared" si="42"/>
        <v>3.4226923254992134</v>
      </c>
      <c r="L298">
        <f t="shared" si="43"/>
        <v>-42.991941701536746</v>
      </c>
      <c r="M298">
        <f t="shared" si="44"/>
        <v>1848.3070512683344</v>
      </c>
    </row>
    <row r="299" spans="1:13" x14ac:dyDescent="0.3">
      <c r="A299">
        <v>209.35000000000301</v>
      </c>
      <c r="B299" s="4">
        <v>2018</v>
      </c>
      <c r="C299">
        <f t="shared" si="41"/>
        <v>2026.6057750876844</v>
      </c>
      <c r="D299">
        <f t="shared" si="46"/>
        <v>1019.412084295127</v>
      </c>
      <c r="E299">
        <f t="shared" si="47"/>
        <v>-8.6057750876843784</v>
      </c>
      <c r="F299">
        <f t="shared" si="48"/>
        <v>3.0619946068844026</v>
      </c>
      <c r="G299">
        <f t="shared" si="45"/>
        <v>0</v>
      </c>
      <c r="H299">
        <f t="shared" si="45"/>
        <v>0</v>
      </c>
      <c r="I299">
        <f t="shared" si="45"/>
        <v>0</v>
      </c>
      <c r="J299">
        <f t="shared" si="45"/>
        <v>0</v>
      </c>
      <c r="K299">
        <f t="shared" si="42"/>
        <v>3.0619946068844026</v>
      </c>
      <c r="L299">
        <f t="shared" si="43"/>
        <v>-11.667769694568781</v>
      </c>
      <c r="M299">
        <f t="shared" si="44"/>
        <v>136.13684964549768</v>
      </c>
    </row>
    <row r="300" spans="1:13" x14ac:dyDescent="0.3">
      <c r="A300">
        <v>209.40000000000299</v>
      </c>
      <c r="B300" s="4">
        <v>2083</v>
      </c>
      <c r="C300">
        <f t="shared" si="41"/>
        <v>2026.6423007993315</v>
      </c>
      <c r="D300">
        <f t="shared" si="46"/>
        <v>1019.362084295127</v>
      </c>
      <c r="E300">
        <f t="shared" si="47"/>
        <v>56.357699200668549</v>
      </c>
      <c r="F300">
        <f t="shared" si="48"/>
        <v>2.7341328459840661</v>
      </c>
      <c r="G300">
        <f t="shared" si="45"/>
        <v>0</v>
      </c>
      <c r="H300">
        <f t="shared" si="45"/>
        <v>0</v>
      </c>
      <c r="I300">
        <f t="shared" si="45"/>
        <v>0</v>
      </c>
      <c r="J300">
        <f t="shared" si="45"/>
        <v>0</v>
      </c>
      <c r="K300">
        <f t="shared" si="42"/>
        <v>2.7341328459840661</v>
      </c>
      <c r="L300">
        <f t="shared" si="43"/>
        <v>53.623566354684485</v>
      </c>
      <c r="M300">
        <f t="shared" si="44"/>
        <v>2875.4868685952497</v>
      </c>
    </row>
    <row r="301" spans="1:13" x14ac:dyDescent="0.3">
      <c r="A301">
        <v>209.450000000003</v>
      </c>
      <c r="B301" s="4">
        <v>2032</v>
      </c>
      <c r="C301">
        <f t="shared" si="41"/>
        <v>2026.6788265109783</v>
      </c>
      <c r="D301">
        <f t="shared" si="46"/>
        <v>1019.3120842951271</v>
      </c>
      <c r="E301">
        <f t="shared" si="47"/>
        <v>5.3211734890217031</v>
      </c>
      <c r="F301">
        <f t="shared" si="48"/>
        <v>2.4367637954674608</v>
      </c>
      <c r="G301">
        <f t="shared" si="45"/>
        <v>0</v>
      </c>
      <c r="H301">
        <f t="shared" si="45"/>
        <v>0</v>
      </c>
      <c r="I301">
        <f t="shared" si="45"/>
        <v>0</v>
      </c>
      <c r="J301">
        <f t="shared" si="45"/>
        <v>0</v>
      </c>
      <c r="K301">
        <f t="shared" si="42"/>
        <v>2.4367637954674608</v>
      </c>
      <c r="L301">
        <f t="shared" si="43"/>
        <v>2.8844096935542423</v>
      </c>
      <c r="M301">
        <f t="shared" si="44"/>
        <v>8.3198192802696784</v>
      </c>
    </row>
    <row r="302" spans="1:13" x14ac:dyDescent="0.3">
      <c r="A302">
        <v>209.50000000000301</v>
      </c>
      <c r="B302" s="4">
        <v>1979</v>
      </c>
      <c r="C302">
        <f t="shared" si="41"/>
        <v>2026.7153522226251</v>
      </c>
      <c r="D302">
        <f t="shared" si="46"/>
        <v>1019.2620842951271</v>
      </c>
      <c r="E302">
        <f t="shared" si="47"/>
        <v>-47.715352222625143</v>
      </c>
      <c r="F302">
        <f t="shared" si="48"/>
        <v>2.1676336539022265</v>
      </c>
      <c r="G302">
        <f t="shared" si="45"/>
        <v>0</v>
      </c>
      <c r="H302">
        <f t="shared" si="45"/>
        <v>0</v>
      </c>
      <c r="I302">
        <f t="shared" si="45"/>
        <v>0</v>
      </c>
      <c r="J302">
        <f t="shared" si="45"/>
        <v>0</v>
      </c>
      <c r="K302">
        <f t="shared" si="42"/>
        <v>2.1676336539022265</v>
      </c>
      <c r="L302">
        <f t="shared" si="43"/>
        <v>-49.882985876527371</v>
      </c>
      <c r="M302">
        <f t="shared" si="44"/>
        <v>2488.3122799578291</v>
      </c>
    </row>
    <row r="303" spans="1:13" x14ac:dyDescent="0.3">
      <c r="A303">
        <v>209.550000000003</v>
      </c>
      <c r="B303" s="4">
        <v>1992</v>
      </c>
      <c r="C303">
        <f t="shared" si="41"/>
        <v>2026.7518779342722</v>
      </c>
      <c r="D303">
        <f t="shared" si="46"/>
        <v>1019.2120842951272</v>
      </c>
      <c r="E303">
        <f t="shared" si="47"/>
        <v>-34.751877934272215</v>
      </c>
      <c r="F303">
        <f t="shared" si="48"/>
        <v>1.9245844262253957</v>
      </c>
      <c r="G303">
        <f t="shared" si="45"/>
        <v>0</v>
      </c>
      <c r="H303">
        <f t="shared" si="45"/>
        <v>0</v>
      </c>
      <c r="I303">
        <f t="shared" si="45"/>
        <v>0</v>
      </c>
      <c r="J303">
        <f t="shared" si="45"/>
        <v>0</v>
      </c>
      <c r="K303">
        <f t="shared" si="42"/>
        <v>1.9245844262253957</v>
      </c>
      <c r="L303">
        <f t="shared" si="43"/>
        <v>-36.676462360497609</v>
      </c>
      <c r="M303">
        <f t="shared" si="44"/>
        <v>1345.1628912809979</v>
      </c>
    </row>
    <row r="304" spans="1:13" x14ac:dyDescent="0.3">
      <c r="A304">
        <v>209.60000000000301</v>
      </c>
      <c r="B304" s="4">
        <v>2023</v>
      </c>
      <c r="C304">
        <f t="shared" si="41"/>
        <v>2026.7884036459191</v>
      </c>
      <c r="D304">
        <f t="shared" si="46"/>
        <v>1019.162084295127</v>
      </c>
      <c r="E304">
        <f t="shared" si="47"/>
        <v>-3.7884036459190611</v>
      </c>
      <c r="F304">
        <f t="shared" si="48"/>
        <v>1.7055587336710718</v>
      </c>
      <c r="G304">
        <f t="shared" si="45"/>
        <v>0</v>
      </c>
      <c r="H304">
        <f t="shared" si="45"/>
        <v>0</v>
      </c>
      <c r="I304">
        <f t="shared" si="45"/>
        <v>0</v>
      </c>
      <c r="J304">
        <f t="shared" si="45"/>
        <v>0</v>
      </c>
      <c r="K304">
        <f t="shared" si="42"/>
        <v>1.7055587336710718</v>
      </c>
      <c r="L304">
        <f t="shared" si="43"/>
        <v>-5.4939623795901333</v>
      </c>
      <c r="M304">
        <f t="shared" si="44"/>
        <v>30.183622628351682</v>
      </c>
    </row>
    <row r="305" spans="1:13" x14ac:dyDescent="0.3">
      <c r="A305">
        <v>209.65000000000299</v>
      </c>
      <c r="B305" s="4">
        <v>2071</v>
      </c>
      <c r="C305">
        <f t="shared" si="41"/>
        <v>2026.8249293575659</v>
      </c>
      <c r="D305">
        <f t="shared" si="46"/>
        <v>1019.112084295127</v>
      </c>
      <c r="E305">
        <f t="shared" si="47"/>
        <v>44.175070642434093</v>
      </c>
      <c r="F305">
        <f t="shared" si="48"/>
        <v>1.5086031928514654</v>
      </c>
      <c r="G305">
        <f t="shared" si="45"/>
        <v>0</v>
      </c>
      <c r="H305">
        <f t="shared" si="45"/>
        <v>0</v>
      </c>
      <c r="I305">
        <f t="shared" si="45"/>
        <v>0</v>
      </c>
      <c r="J305">
        <f t="shared" si="45"/>
        <v>0</v>
      </c>
      <c r="K305">
        <f t="shared" si="42"/>
        <v>1.5086031928514654</v>
      </c>
      <c r="L305">
        <f t="shared" si="43"/>
        <v>42.666467449582626</v>
      </c>
      <c r="M305">
        <f t="shared" si="44"/>
        <v>1820.4274446262937</v>
      </c>
    </row>
    <row r="306" spans="1:13" x14ac:dyDescent="0.3">
      <c r="A306">
        <v>209.700000000003</v>
      </c>
      <c r="B306" s="4">
        <v>2071</v>
      </c>
      <c r="C306">
        <f t="shared" si="41"/>
        <v>2026.861455069213</v>
      </c>
      <c r="D306">
        <f t="shared" si="46"/>
        <v>1019.0620842951271</v>
      </c>
      <c r="E306">
        <f t="shared" si="47"/>
        <v>44.13854493078702</v>
      </c>
      <c r="F306">
        <f t="shared" si="48"/>
        <v>1.3318704881898982</v>
      </c>
      <c r="G306">
        <f t="shared" si="45"/>
        <v>0</v>
      </c>
      <c r="H306">
        <f t="shared" si="45"/>
        <v>0</v>
      </c>
      <c r="I306">
        <f t="shared" si="45"/>
        <v>0</v>
      </c>
      <c r="J306">
        <f t="shared" si="45"/>
        <v>0</v>
      </c>
      <c r="K306">
        <f t="shared" si="42"/>
        <v>1.3318704881898982</v>
      </c>
      <c r="L306">
        <f t="shared" si="43"/>
        <v>42.806674442597121</v>
      </c>
      <c r="M306">
        <f t="shared" si="44"/>
        <v>1832.4113768344976</v>
      </c>
    </row>
    <row r="307" spans="1:13" x14ac:dyDescent="0.3">
      <c r="A307">
        <v>209.75000000000301</v>
      </c>
      <c r="B307" s="4">
        <v>2020</v>
      </c>
      <c r="C307">
        <f t="shared" si="41"/>
        <v>2026.8979807808598</v>
      </c>
      <c r="D307">
        <f t="shared" si="46"/>
        <v>1019.0120842951271</v>
      </c>
      <c r="E307">
        <f t="shared" si="47"/>
        <v>-6.8979807808598252</v>
      </c>
      <c r="F307">
        <f t="shared" si="48"/>
        <v>1.1736202641862095</v>
      </c>
      <c r="G307">
        <f t="shared" si="45"/>
        <v>0</v>
      </c>
      <c r="H307">
        <f t="shared" si="45"/>
        <v>0</v>
      </c>
      <c r="I307">
        <f t="shared" si="45"/>
        <v>0</v>
      </c>
      <c r="J307">
        <f t="shared" si="45"/>
        <v>0</v>
      </c>
      <c r="K307">
        <f t="shared" si="42"/>
        <v>1.1736202641862095</v>
      </c>
      <c r="L307">
        <f t="shared" si="43"/>
        <v>-8.0716010450460338</v>
      </c>
      <c r="M307">
        <f t="shared" si="44"/>
        <v>65.150743430388232</v>
      </c>
    </row>
    <row r="308" spans="1:13" x14ac:dyDescent="0.3">
      <c r="A308">
        <v>209.800000000003</v>
      </c>
      <c r="B308" s="4">
        <v>2129</v>
      </c>
      <c r="C308">
        <f t="shared" si="41"/>
        <v>2026.9345064925067</v>
      </c>
      <c r="D308">
        <f t="shared" si="46"/>
        <v>1018.9620842951272</v>
      </c>
      <c r="E308">
        <f t="shared" si="47"/>
        <v>102.06549350749333</v>
      </c>
      <c r="F308">
        <f t="shared" si="48"/>
        <v>1.0322189641540722</v>
      </c>
      <c r="G308">
        <f t="shared" si="45"/>
        <v>0</v>
      </c>
      <c r="H308">
        <f t="shared" si="45"/>
        <v>0</v>
      </c>
      <c r="I308">
        <f t="shared" si="45"/>
        <v>0</v>
      </c>
      <c r="J308">
        <f t="shared" si="45"/>
        <v>0</v>
      </c>
      <c r="K308">
        <f t="shared" si="42"/>
        <v>1.0322189641540722</v>
      </c>
      <c r="L308">
        <f t="shared" si="43"/>
        <v>101.03327454333926</v>
      </c>
      <c r="M308">
        <f t="shared" si="44"/>
        <v>10207.722564949765</v>
      </c>
    </row>
    <row r="309" spans="1:13" x14ac:dyDescent="0.3">
      <c r="A309">
        <v>209.85000000000301</v>
      </c>
      <c r="B309" s="4">
        <v>2060</v>
      </c>
      <c r="C309">
        <f t="shared" si="41"/>
        <v>2026.9710322041537</v>
      </c>
      <c r="D309">
        <f t="shared" si="46"/>
        <v>1018.912084295127</v>
      </c>
      <c r="E309">
        <f t="shared" si="47"/>
        <v>33.028967795846256</v>
      </c>
      <c r="F309">
        <f t="shared" si="48"/>
        <v>0.90613874046350151</v>
      </c>
      <c r="G309">
        <f t="shared" si="45"/>
        <v>0</v>
      </c>
      <c r="H309">
        <f t="shared" si="45"/>
        <v>0</v>
      </c>
      <c r="I309">
        <f t="shared" si="45"/>
        <v>0</v>
      </c>
      <c r="J309">
        <f t="shared" si="45"/>
        <v>0</v>
      </c>
      <c r="K309">
        <f t="shared" si="42"/>
        <v>0.90613874046350151</v>
      </c>
      <c r="L309">
        <f t="shared" si="43"/>
        <v>32.122829055382752</v>
      </c>
      <c r="M309">
        <f t="shared" si="44"/>
        <v>1031.8761465213424</v>
      </c>
    </row>
    <row r="310" spans="1:13" x14ac:dyDescent="0.3">
      <c r="A310">
        <v>209.90000000000299</v>
      </c>
      <c r="B310" s="4">
        <v>2015</v>
      </c>
      <c r="C310">
        <f t="shared" si="41"/>
        <v>2027.0075579158006</v>
      </c>
      <c r="D310">
        <f t="shared" si="46"/>
        <v>1018.862084295127</v>
      </c>
      <c r="E310">
        <f t="shared" si="47"/>
        <v>-12.007557915800589</v>
      </c>
      <c r="F310">
        <f t="shared" si="48"/>
        <v>0.79395555810797036</v>
      </c>
      <c r="G310">
        <f t="shared" si="45"/>
        <v>0</v>
      </c>
      <c r="H310">
        <f t="shared" si="45"/>
        <v>0</v>
      </c>
      <c r="I310">
        <f t="shared" si="45"/>
        <v>0</v>
      </c>
      <c r="J310">
        <f t="shared" si="45"/>
        <v>0</v>
      </c>
      <c r="K310">
        <f t="shared" si="42"/>
        <v>0.79395555810797036</v>
      </c>
      <c r="L310">
        <f t="shared" si="43"/>
        <v>-12.80151347390856</v>
      </c>
      <c r="M310">
        <f t="shared" si="44"/>
        <v>163.87874722266241</v>
      </c>
    </row>
    <row r="311" spans="1:13" x14ac:dyDescent="0.3">
      <c r="A311">
        <v>209.950000000003</v>
      </c>
      <c r="B311" s="4">
        <v>1977</v>
      </c>
      <c r="C311">
        <f t="shared" si="41"/>
        <v>2027.0440836274474</v>
      </c>
      <c r="D311">
        <f t="shared" si="46"/>
        <v>1018.8120842951271</v>
      </c>
      <c r="E311">
        <f t="shared" si="47"/>
        <v>-50.044083627447435</v>
      </c>
      <c r="F311">
        <f t="shared" si="48"/>
        <v>0.69434660884845323</v>
      </c>
      <c r="G311">
        <f t="shared" si="45"/>
        <v>0</v>
      </c>
      <c r="H311">
        <f t="shared" si="45"/>
        <v>0</v>
      </c>
      <c r="I311">
        <f t="shared" si="45"/>
        <v>0</v>
      </c>
      <c r="J311">
        <f t="shared" si="45"/>
        <v>0</v>
      </c>
      <c r="K311">
        <f t="shared" si="42"/>
        <v>0.69434660884845323</v>
      </c>
      <c r="L311">
        <f t="shared" si="43"/>
        <v>-50.738430236295891</v>
      </c>
      <c r="M311">
        <f t="shared" si="44"/>
        <v>2574.3883028434652</v>
      </c>
    </row>
    <row r="312" spans="1:13" x14ac:dyDescent="0.3">
      <c r="A312">
        <v>210.00000000000301</v>
      </c>
      <c r="B312" s="4">
        <v>1989</v>
      </c>
      <c r="C312">
        <f t="shared" si="41"/>
        <v>2027.0806093390945</v>
      </c>
      <c r="D312">
        <f t="shared" si="46"/>
        <v>1018.7620842951271</v>
      </c>
      <c r="E312">
        <f t="shared" si="47"/>
        <v>-38.080609339094508</v>
      </c>
      <c r="F312">
        <f t="shared" si="48"/>
        <v>0.60608714753784931</v>
      </c>
      <c r="G312">
        <f t="shared" si="45"/>
        <v>0</v>
      </c>
      <c r="H312">
        <f t="shared" si="45"/>
        <v>0</v>
      </c>
      <c r="I312">
        <f t="shared" si="45"/>
        <v>0</v>
      </c>
      <c r="J312">
        <f t="shared" si="45"/>
        <v>0</v>
      </c>
      <c r="K312">
        <f t="shared" si="42"/>
        <v>0.60608714753784931</v>
      </c>
      <c r="L312">
        <f t="shared" si="43"/>
        <v>-38.686696486632357</v>
      </c>
      <c r="M312">
        <f t="shared" si="44"/>
        <v>1496.6604850488125</v>
      </c>
    </row>
    <row r="313" spans="1:13" x14ac:dyDescent="0.3">
      <c r="A313">
        <v>210.050000000003</v>
      </c>
      <c r="B313" s="4">
        <v>2060</v>
      </c>
      <c r="C313">
        <f t="shared" si="41"/>
        <v>2027.1171350507414</v>
      </c>
      <c r="D313">
        <f t="shared" si="46"/>
        <v>1018.7120842951272</v>
      </c>
      <c r="E313">
        <f t="shared" si="47"/>
        <v>32.882864949258646</v>
      </c>
      <c r="F313">
        <f t="shared" si="48"/>
        <v>0.52804685565297871</v>
      </c>
      <c r="G313">
        <f t="shared" si="45"/>
        <v>0</v>
      </c>
      <c r="H313">
        <f t="shared" si="45"/>
        <v>0</v>
      </c>
      <c r="I313">
        <f t="shared" si="45"/>
        <v>0</v>
      </c>
      <c r="J313">
        <f t="shared" si="45"/>
        <v>0</v>
      </c>
      <c r="K313">
        <f t="shared" si="42"/>
        <v>0.52804685565297871</v>
      </c>
      <c r="L313">
        <f t="shared" si="43"/>
        <v>32.354818093605665</v>
      </c>
      <c r="M313">
        <f t="shared" si="44"/>
        <v>1046.8342538703125</v>
      </c>
    </row>
    <row r="314" spans="1:13" x14ac:dyDescent="0.3">
      <c r="A314">
        <v>210.10000000000301</v>
      </c>
      <c r="B314" s="4">
        <v>2031</v>
      </c>
      <c r="C314">
        <f t="shared" si="41"/>
        <v>2027.1536607623882</v>
      </c>
      <c r="D314">
        <f t="shared" si="46"/>
        <v>1018.662084295127</v>
      </c>
      <c r="E314">
        <f t="shared" si="47"/>
        <v>3.8463392376118009</v>
      </c>
      <c r="F314">
        <f t="shared" si="48"/>
        <v>0.45918582984311501</v>
      </c>
      <c r="G314">
        <f t="shared" si="45"/>
        <v>0</v>
      </c>
      <c r="H314">
        <f t="shared" si="45"/>
        <v>0</v>
      </c>
      <c r="I314">
        <f t="shared" si="45"/>
        <v>0</v>
      </c>
      <c r="J314">
        <f t="shared" si="45"/>
        <v>0</v>
      </c>
      <c r="K314">
        <f t="shared" si="42"/>
        <v>0.45918582984311501</v>
      </c>
      <c r="L314">
        <f t="shared" si="43"/>
        <v>3.387153407768686</v>
      </c>
      <c r="M314">
        <f t="shared" si="44"/>
        <v>11.472808207759023</v>
      </c>
    </row>
    <row r="315" spans="1:13" x14ac:dyDescent="0.3">
      <c r="A315">
        <v>210.15000000000299</v>
      </c>
      <c r="B315" s="4">
        <v>2069</v>
      </c>
      <c r="C315">
        <f t="shared" si="41"/>
        <v>2027.1901864740353</v>
      </c>
      <c r="D315">
        <f t="shared" si="46"/>
        <v>1018.612084295127</v>
      </c>
      <c r="E315">
        <f t="shared" si="47"/>
        <v>41.809813525964728</v>
      </c>
      <c r="F315">
        <f t="shared" si="48"/>
        <v>0.39855028559649452</v>
      </c>
      <c r="G315">
        <f t="shared" ref="G315:J365" si="49">G$5*EXP(-(($D315-G$6)^2)/(2*G$7^2))</f>
        <v>0</v>
      </c>
      <c r="H315">
        <f t="shared" si="49"/>
        <v>0</v>
      </c>
      <c r="I315">
        <f t="shared" si="49"/>
        <v>0</v>
      </c>
      <c r="J315">
        <f t="shared" si="49"/>
        <v>0</v>
      </c>
      <c r="K315">
        <f t="shared" si="42"/>
        <v>0.39855028559649452</v>
      </c>
      <c r="L315">
        <f t="shared" si="43"/>
        <v>41.411263240368235</v>
      </c>
      <c r="M315">
        <f t="shared" si="44"/>
        <v>1714.8927231630735</v>
      </c>
    </row>
    <row r="316" spans="1:13" x14ac:dyDescent="0.3">
      <c r="A316">
        <v>210.200000000004</v>
      </c>
      <c r="B316" s="4">
        <v>2016</v>
      </c>
      <c r="C316">
        <f t="shared" si="41"/>
        <v>2027.2267121856828</v>
      </c>
      <c r="D316">
        <f t="shared" si="46"/>
        <v>1018.5620842951262</v>
      </c>
      <c r="E316">
        <f t="shared" si="47"/>
        <v>-11.2267121856828</v>
      </c>
      <c r="F316">
        <f t="shared" si="48"/>
        <v>0.34526805812097178</v>
      </c>
      <c r="G316">
        <f t="shared" si="49"/>
        <v>0</v>
      </c>
      <c r="H316">
        <f t="shared" si="49"/>
        <v>0</v>
      </c>
      <c r="I316">
        <f t="shared" si="49"/>
        <v>0</v>
      </c>
      <c r="J316">
        <f t="shared" si="49"/>
        <v>0</v>
      </c>
      <c r="K316">
        <f t="shared" si="42"/>
        <v>0.34526805812097178</v>
      </c>
      <c r="L316">
        <f t="shared" si="43"/>
        <v>-11.571980243803772</v>
      </c>
      <c r="M316">
        <f t="shared" si="44"/>
        <v>133.91072676298481</v>
      </c>
    </row>
    <row r="317" spans="1:13" x14ac:dyDescent="0.3">
      <c r="A317">
        <v>210.25000000000301</v>
      </c>
      <c r="B317" s="4">
        <v>2020</v>
      </c>
      <c r="C317">
        <f t="shared" si="41"/>
        <v>2027.263237897329</v>
      </c>
      <c r="D317">
        <f t="shared" si="46"/>
        <v>1018.5120842951271</v>
      </c>
      <c r="E317">
        <f t="shared" si="47"/>
        <v>-7.2632378973289633</v>
      </c>
      <c r="F317">
        <f t="shared" si="48"/>
        <v>0.29854397442588643</v>
      </c>
      <c r="G317">
        <f t="shared" si="49"/>
        <v>0</v>
      </c>
      <c r="H317">
        <f t="shared" si="49"/>
        <v>0</v>
      </c>
      <c r="I317">
        <f t="shared" si="49"/>
        <v>0</v>
      </c>
      <c r="J317">
        <f t="shared" si="49"/>
        <v>0</v>
      </c>
      <c r="K317">
        <f t="shared" si="42"/>
        <v>0.29854397442588643</v>
      </c>
      <c r="L317">
        <f t="shared" si="43"/>
        <v>-7.5617818717548495</v>
      </c>
      <c r="M317">
        <f t="shared" si="44"/>
        <v>57.180545076000278</v>
      </c>
    </row>
    <row r="318" spans="1:13" x14ac:dyDescent="0.3">
      <c r="A318">
        <v>210.30000000000399</v>
      </c>
      <c r="B318" s="4">
        <v>2053</v>
      </c>
      <c r="C318">
        <f t="shared" si="41"/>
        <v>2027.2997636089767</v>
      </c>
      <c r="D318">
        <f t="shared" si="46"/>
        <v>1018.462084295126</v>
      </c>
      <c r="E318">
        <f t="shared" si="47"/>
        <v>25.700236391023282</v>
      </c>
      <c r="F318">
        <f t="shared" si="48"/>
        <v>0.25765516244438352</v>
      </c>
      <c r="G318">
        <f t="shared" si="49"/>
        <v>0</v>
      </c>
      <c r="H318">
        <f t="shared" si="49"/>
        <v>0</v>
      </c>
      <c r="I318">
        <f t="shared" si="49"/>
        <v>0</v>
      </c>
      <c r="J318">
        <f t="shared" si="49"/>
        <v>0</v>
      </c>
      <c r="K318">
        <f t="shared" si="42"/>
        <v>0.25765516244438352</v>
      </c>
      <c r="L318">
        <f t="shared" si="43"/>
        <v>25.442581228578899</v>
      </c>
      <c r="M318">
        <f t="shared" si="44"/>
        <v>647.32493957283532</v>
      </c>
    </row>
    <row r="319" spans="1:13" x14ac:dyDescent="0.3">
      <c r="A319">
        <v>210.35000000000301</v>
      </c>
      <c r="B319" s="4">
        <v>2045</v>
      </c>
      <c r="C319">
        <f t="shared" si="41"/>
        <v>2027.3362893206229</v>
      </c>
      <c r="D319">
        <f t="shared" si="46"/>
        <v>1018.412084295127</v>
      </c>
      <c r="E319">
        <f t="shared" si="47"/>
        <v>17.663710679377118</v>
      </c>
      <c r="F319">
        <f t="shared" si="48"/>
        <v>0.22194635513223426</v>
      </c>
      <c r="G319">
        <f t="shared" si="49"/>
        <v>0</v>
      </c>
      <c r="H319">
        <f t="shared" si="49"/>
        <v>0</v>
      </c>
      <c r="I319">
        <f t="shared" si="49"/>
        <v>0</v>
      </c>
      <c r="J319">
        <f t="shared" si="49"/>
        <v>0</v>
      </c>
      <c r="K319">
        <f t="shared" si="42"/>
        <v>0.22194635513223426</v>
      </c>
      <c r="L319">
        <f t="shared" si="43"/>
        <v>17.441764324244883</v>
      </c>
      <c r="M319">
        <f t="shared" si="44"/>
        <v>304.21514274250154</v>
      </c>
    </row>
    <row r="320" spans="1:13" x14ac:dyDescent="0.3">
      <c r="A320">
        <v>210.40000000000401</v>
      </c>
      <c r="B320" s="4">
        <v>2075</v>
      </c>
      <c r="C320">
        <f t="shared" si="41"/>
        <v>2027.3728150322706</v>
      </c>
      <c r="D320">
        <f t="shared" si="46"/>
        <v>1018.3620842951261</v>
      </c>
      <c r="E320">
        <f t="shared" si="47"/>
        <v>47.627184967729363</v>
      </c>
      <c r="F320">
        <f t="shared" si="48"/>
        <v>0.19082523967210924</v>
      </c>
      <c r="G320">
        <f t="shared" si="49"/>
        <v>0</v>
      </c>
      <c r="H320">
        <f t="shared" si="49"/>
        <v>0</v>
      </c>
      <c r="I320">
        <f t="shared" si="49"/>
        <v>0</v>
      </c>
      <c r="J320">
        <f t="shared" si="49"/>
        <v>0</v>
      </c>
      <c r="K320">
        <f t="shared" si="42"/>
        <v>0.19082523967210924</v>
      </c>
      <c r="L320">
        <f t="shared" si="43"/>
        <v>47.436359728057255</v>
      </c>
      <c r="M320">
        <f t="shared" si="44"/>
        <v>2250.2082242496522</v>
      </c>
    </row>
    <row r="321" spans="1:13" x14ac:dyDescent="0.3">
      <c r="A321">
        <v>210.450000000004</v>
      </c>
      <c r="B321" s="4">
        <v>2016</v>
      </c>
      <c r="C321">
        <f t="shared" si="41"/>
        <v>2027.4093407439175</v>
      </c>
      <c r="D321">
        <f t="shared" si="46"/>
        <v>1018.3120842951262</v>
      </c>
      <c r="E321">
        <f t="shared" si="47"/>
        <v>-11.409340743917483</v>
      </c>
      <c r="F321">
        <f t="shared" si="48"/>
        <v>0.16375789463335808</v>
      </c>
      <c r="G321">
        <f t="shared" si="49"/>
        <v>0</v>
      </c>
      <c r="H321">
        <f t="shared" si="49"/>
        <v>0</v>
      </c>
      <c r="I321">
        <f t="shared" si="49"/>
        <v>0</v>
      </c>
      <c r="J321">
        <f t="shared" si="49"/>
        <v>0</v>
      </c>
      <c r="K321">
        <f t="shared" si="42"/>
        <v>0.16375789463335808</v>
      </c>
      <c r="L321">
        <f t="shared" si="43"/>
        <v>-11.573098638550841</v>
      </c>
      <c r="M321">
        <f t="shared" si="44"/>
        <v>133.93661209762732</v>
      </c>
    </row>
    <row r="322" spans="1:13" x14ac:dyDescent="0.3">
      <c r="A322">
        <v>210.50000000000301</v>
      </c>
      <c r="B322" s="4">
        <v>1994</v>
      </c>
      <c r="C322">
        <f t="shared" si="41"/>
        <v>2027.4458664555636</v>
      </c>
      <c r="D322">
        <f t="shared" si="46"/>
        <v>1018.2620842951271</v>
      </c>
      <c r="E322">
        <f t="shared" si="47"/>
        <v>-33.445866455563646</v>
      </c>
      <c r="F322">
        <f t="shared" si="48"/>
        <v>0.14026435087540381</v>
      </c>
      <c r="G322">
        <f t="shared" si="49"/>
        <v>0</v>
      </c>
      <c r="H322">
        <f t="shared" si="49"/>
        <v>0</v>
      </c>
      <c r="I322">
        <f t="shared" si="49"/>
        <v>0</v>
      </c>
      <c r="J322">
        <f t="shared" si="49"/>
        <v>0</v>
      </c>
      <c r="K322">
        <f t="shared" si="42"/>
        <v>0.14026435087540381</v>
      </c>
      <c r="L322">
        <f t="shared" si="43"/>
        <v>-33.586130806439051</v>
      </c>
      <c r="M322">
        <f t="shared" si="44"/>
        <v>1128.0281825472343</v>
      </c>
    </row>
    <row r="323" spans="1:13" x14ac:dyDescent="0.3">
      <c r="A323">
        <v>210.55000000000399</v>
      </c>
      <c r="B323" s="4">
        <v>1993</v>
      </c>
      <c r="C323">
        <f t="shared" si="41"/>
        <v>2027.4823921672114</v>
      </c>
      <c r="D323">
        <f t="shared" si="46"/>
        <v>1018.212084295126</v>
      </c>
      <c r="E323">
        <f t="shared" si="47"/>
        <v>-34.482392167211401</v>
      </c>
      <c r="F323">
        <f t="shared" si="48"/>
        <v>0.11991430554165564</v>
      </c>
      <c r="G323">
        <f t="shared" si="49"/>
        <v>0</v>
      </c>
      <c r="H323">
        <f t="shared" si="49"/>
        <v>0</v>
      </c>
      <c r="I323">
        <f t="shared" si="49"/>
        <v>0</v>
      </c>
      <c r="J323">
        <f t="shared" si="49"/>
        <v>0</v>
      </c>
      <c r="K323">
        <f t="shared" si="42"/>
        <v>0.11991430554165564</v>
      </c>
      <c r="L323">
        <f t="shared" si="43"/>
        <v>-34.602306472753057</v>
      </c>
      <c r="M323">
        <f t="shared" si="44"/>
        <v>1197.319613234328</v>
      </c>
    </row>
    <row r="324" spans="1:13" x14ac:dyDescent="0.3">
      <c r="A324">
        <v>210.60000000000301</v>
      </c>
      <c r="B324" s="4">
        <v>2008</v>
      </c>
      <c r="C324">
        <f t="shared" si="41"/>
        <v>2027.5189178788576</v>
      </c>
      <c r="D324">
        <f t="shared" si="46"/>
        <v>1018.162084295127</v>
      </c>
      <c r="E324">
        <f t="shared" si="47"/>
        <v>-19.518917878857565</v>
      </c>
      <c r="F324">
        <f t="shared" si="48"/>
        <v>0.10232301245429319</v>
      </c>
      <c r="G324">
        <f t="shared" si="49"/>
        <v>0</v>
      </c>
      <c r="H324">
        <f t="shared" si="49"/>
        <v>0</v>
      </c>
      <c r="I324">
        <f t="shared" si="49"/>
        <v>0</v>
      </c>
      <c r="J324">
        <f t="shared" si="49"/>
        <v>0</v>
      </c>
      <c r="K324">
        <f t="shared" si="42"/>
        <v>0.10232301245429319</v>
      </c>
      <c r="L324">
        <f t="shared" si="43"/>
        <v>-19.621240891311857</v>
      </c>
      <c r="M324">
        <f t="shared" si="44"/>
        <v>384.99309411488849</v>
      </c>
    </row>
    <row r="325" spans="1:13" x14ac:dyDescent="0.3">
      <c r="A325">
        <v>210.65000000000401</v>
      </c>
      <c r="B325" s="4">
        <v>2026</v>
      </c>
      <c r="C325">
        <f t="shared" si="41"/>
        <v>2027.5554435905051</v>
      </c>
      <c r="D325">
        <f t="shared" si="46"/>
        <v>1018.1120842951261</v>
      </c>
      <c r="E325">
        <f t="shared" si="47"/>
        <v>-1.5554435905050923</v>
      </c>
      <c r="F325">
        <f t="shared" si="48"/>
        <v>8.7147366729592515E-2</v>
      </c>
      <c r="G325">
        <f t="shared" si="49"/>
        <v>0</v>
      </c>
      <c r="H325">
        <f t="shared" si="49"/>
        <v>0</v>
      </c>
      <c r="I325">
        <f t="shared" si="49"/>
        <v>0</v>
      </c>
      <c r="J325">
        <f t="shared" si="49"/>
        <v>0</v>
      </c>
      <c r="K325">
        <f t="shared" si="42"/>
        <v>8.7147366729592515E-2</v>
      </c>
      <c r="L325">
        <f t="shared" si="43"/>
        <v>-1.6425909572346848</v>
      </c>
      <c r="M325">
        <f t="shared" si="44"/>
        <v>2.6981050527891584</v>
      </c>
    </row>
    <row r="326" spans="1:13" x14ac:dyDescent="0.3">
      <c r="A326">
        <v>210.700000000004</v>
      </c>
      <c r="B326" s="4">
        <v>2047</v>
      </c>
      <c r="C326">
        <f t="shared" si="41"/>
        <v>2027.5919693021519</v>
      </c>
      <c r="D326">
        <f t="shared" si="46"/>
        <v>1018.0620842951262</v>
      </c>
      <c r="E326">
        <f t="shared" si="47"/>
        <v>19.408030697848062</v>
      </c>
      <c r="F326">
        <f t="shared" si="48"/>
        <v>7.4082196522074345E-2</v>
      </c>
      <c r="G326">
        <f t="shared" si="49"/>
        <v>0</v>
      </c>
      <c r="H326">
        <f t="shared" si="49"/>
        <v>0</v>
      </c>
      <c r="I326">
        <f t="shared" si="49"/>
        <v>0</v>
      </c>
      <c r="J326">
        <f t="shared" si="49"/>
        <v>0</v>
      </c>
      <c r="K326">
        <f t="shared" si="42"/>
        <v>7.4082196522074345E-2</v>
      </c>
      <c r="L326">
        <f t="shared" si="43"/>
        <v>19.333948501325988</v>
      </c>
      <c r="M326">
        <f t="shared" si="44"/>
        <v>373.80156465192545</v>
      </c>
    </row>
    <row r="327" spans="1:13" x14ac:dyDescent="0.3">
      <c r="A327">
        <v>210.75000000000401</v>
      </c>
      <c r="B327" s="4">
        <v>2024</v>
      </c>
      <c r="C327">
        <f t="shared" ref="C327:C390" si="50">$P$12*A327+$Q$12</f>
        <v>2027.628495013799</v>
      </c>
      <c r="D327">
        <f t="shared" si="46"/>
        <v>1018.012084295126</v>
      </c>
      <c r="E327">
        <f t="shared" si="47"/>
        <v>-3.6284950137990108</v>
      </c>
      <c r="F327">
        <f t="shared" si="48"/>
        <v>6.2856770355023919E-2</v>
      </c>
      <c r="G327">
        <f t="shared" si="49"/>
        <v>0</v>
      </c>
      <c r="H327">
        <f t="shared" si="49"/>
        <v>0</v>
      </c>
      <c r="I327">
        <f t="shared" si="49"/>
        <v>0</v>
      </c>
      <c r="J327">
        <f t="shared" si="49"/>
        <v>0</v>
      </c>
      <c r="K327">
        <f t="shared" ref="K327:K390" si="51">F327+G327+H327+I327+J327</f>
        <v>6.2856770355023919E-2</v>
      </c>
      <c r="L327">
        <f t="shared" ref="L327:L390" si="52">E327-K327</f>
        <v>-3.6913517841540346</v>
      </c>
      <c r="M327">
        <f t="shared" ref="M327:M390" si="53">(L327)^2</f>
        <v>13.626077994377175</v>
      </c>
    </row>
    <row r="328" spans="1:13" x14ac:dyDescent="0.3">
      <c r="A328">
        <v>210.80000000000399</v>
      </c>
      <c r="B328" s="4">
        <v>2042</v>
      </c>
      <c r="C328">
        <f t="shared" si="50"/>
        <v>2027.6650207254459</v>
      </c>
      <c r="D328">
        <f t="shared" si="46"/>
        <v>1017.962084295126</v>
      </c>
      <c r="E328">
        <f t="shared" si="47"/>
        <v>14.334979274554144</v>
      </c>
      <c r="F328">
        <f t="shared" si="48"/>
        <v>5.3231524647794674E-2</v>
      </c>
      <c r="G328">
        <f t="shared" si="49"/>
        <v>0</v>
      </c>
      <c r="H328">
        <f t="shared" si="49"/>
        <v>0</v>
      </c>
      <c r="I328">
        <f t="shared" si="49"/>
        <v>0</v>
      </c>
      <c r="J328">
        <f t="shared" si="49"/>
        <v>0</v>
      </c>
      <c r="K328">
        <f t="shared" si="51"/>
        <v>5.3231524647794674E-2</v>
      </c>
      <c r="L328">
        <f t="shared" si="52"/>
        <v>14.28174774990635</v>
      </c>
      <c r="M328">
        <f t="shared" si="53"/>
        <v>203.96831879195508</v>
      </c>
    </row>
    <row r="329" spans="1:13" x14ac:dyDescent="0.3">
      <c r="A329">
        <v>210.850000000004</v>
      </c>
      <c r="B329" s="4">
        <v>2046</v>
      </c>
      <c r="C329">
        <f t="shared" si="50"/>
        <v>2027.7015464370929</v>
      </c>
      <c r="D329">
        <f t="shared" si="46"/>
        <v>1017.9120842951261</v>
      </c>
      <c r="E329">
        <f t="shared" si="47"/>
        <v>18.298453562907071</v>
      </c>
      <c r="F329">
        <f t="shared" si="48"/>
        <v>4.4995012658300713E-2</v>
      </c>
      <c r="G329">
        <f t="shared" si="49"/>
        <v>0</v>
      </c>
      <c r="H329">
        <f t="shared" si="49"/>
        <v>0</v>
      </c>
      <c r="I329">
        <f t="shared" si="49"/>
        <v>0</v>
      </c>
      <c r="J329">
        <f t="shared" si="49"/>
        <v>0</v>
      </c>
      <c r="K329">
        <f t="shared" si="51"/>
        <v>4.4995012658300713E-2</v>
      </c>
      <c r="L329">
        <f t="shared" si="52"/>
        <v>18.253458550248769</v>
      </c>
      <c r="M329">
        <f t="shared" si="53"/>
        <v>333.1887490456499</v>
      </c>
    </row>
    <row r="330" spans="1:13" x14ac:dyDescent="0.3">
      <c r="A330">
        <v>210.90000000000401</v>
      </c>
      <c r="B330" s="4">
        <v>2082</v>
      </c>
      <c r="C330">
        <f t="shared" si="50"/>
        <v>2027.7380721487398</v>
      </c>
      <c r="D330">
        <f t="shared" si="46"/>
        <v>1017.8620842951261</v>
      </c>
      <c r="E330">
        <f t="shared" si="47"/>
        <v>54.261927851260225</v>
      </c>
      <c r="F330">
        <f t="shared" si="48"/>
        <v>3.796107318682887E-2</v>
      </c>
      <c r="G330">
        <f t="shared" si="49"/>
        <v>0</v>
      </c>
      <c r="H330">
        <f t="shared" si="49"/>
        <v>0</v>
      </c>
      <c r="I330">
        <f t="shared" si="49"/>
        <v>0</v>
      </c>
      <c r="J330">
        <f t="shared" si="49"/>
        <v>0</v>
      </c>
      <c r="K330">
        <f t="shared" si="51"/>
        <v>3.796107318682887E-2</v>
      </c>
      <c r="L330">
        <f t="shared" si="52"/>
        <v>54.223966778073397</v>
      </c>
      <c r="M330">
        <f t="shared" si="53"/>
        <v>2940.2385731496074</v>
      </c>
    </row>
    <row r="331" spans="1:13" x14ac:dyDescent="0.3">
      <c r="A331">
        <v>210.950000000004</v>
      </c>
      <c r="B331" s="4">
        <v>2048</v>
      </c>
      <c r="C331">
        <f t="shared" si="50"/>
        <v>2027.7745978603866</v>
      </c>
      <c r="D331">
        <f t="shared" si="46"/>
        <v>1017.8120842951262</v>
      </c>
      <c r="E331">
        <f t="shared" si="47"/>
        <v>20.225402139613379</v>
      </c>
      <c r="F331">
        <f t="shared" si="48"/>
        <v>3.1966214959666756E-2</v>
      </c>
      <c r="G331">
        <f t="shared" si="49"/>
        <v>0</v>
      </c>
      <c r="H331">
        <f t="shared" si="49"/>
        <v>0</v>
      </c>
      <c r="I331">
        <f t="shared" si="49"/>
        <v>0</v>
      </c>
      <c r="J331">
        <f t="shared" si="49"/>
        <v>0</v>
      </c>
      <c r="K331">
        <f t="shared" si="51"/>
        <v>3.1966214959666756E-2</v>
      </c>
      <c r="L331">
        <f t="shared" si="52"/>
        <v>20.193435924653713</v>
      </c>
      <c r="M331">
        <f t="shared" si="53"/>
        <v>407.77485444309514</v>
      </c>
    </row>
    <row r="332" spans="1:13" x14ac:dyDescent="0.3">
      <c r="A332">
        <v>211.00000000000401</v>
      </c>
      <c r="B332" s="4">
        <v>2032</v>
      </c>
      <c r="C332">
        <f t="shared" si="50"/>
        <v>2027.8111235720335</v>
      </c>
      <c r="D332">
        <f t="shared" si="46"/>
        <v>1017.762084295126</v>
      </c>
      <c r="E332">
        <f t="shared" si="47"/>
        <v>4.1888764279665338</v>
      </c>
      <c r="F332">
        <f t="shared" si="48"/>
        <v>2.6867210616366648E-2</v>
      </c>
      <c r="G332">
        <f t="shared" si="49"/>
        <v>0</v>
      </c>
      <c r="H332">
        <f t="shared" si="49"/>
        <v>0</v>
      </c>
      <c r="I332">
        <f t="shared" si="49"/>
        <v>0</v>
      </c>
      <c r="J332">
        <f t="shared" si="49"/>
        <v>0</v>
      </c>
      <c r="K332">
        <f t="shared" si="51"/>
        <v>2.6867210616366648E-2</v>
      </c>
      <c r="L332">
        <f t="shared" si="52"/>
        <v>4.1620092173501675</v>
      </c>
      <c r="M332">
        <f t="shared" si="53"/>
        <v>17.322320725307755</v>
      </c>
    </row>
    <row r="333" spans="1:13" x14ac:dyDescent="0.3">
      <c r="A333">
        <v>211.05000000000399</v>
      </c>
      <c r="B333" s="4">
        <v>2025</v>
      </c>
      <c r="C333">
        <f t="shared" si="50"/>
        <v>2027.8476492836805</v>
      </c>
      <c r="D333">
        <f t="shared" ref="D333:D396" si="54">$E$2-A333-$N$5</f>
        <v>1017.712084295126</v>
      </c>
      <c r="E333">
        <f t="shared" ref="E333:E396" si="55">B333-C333</f>
        <v>-2.8476492836805392</v>
      </c>
      <c r="F333">
        <f t="shared" si="48"/>
        <v>2.2538892621088099E-2</v>
      </c>
      <c r="G333">
        <f t="shared" si="49"/>
        <v>0</v>
      </c>
      <c r="H333">
        <f t="shared" si="49"/>
        <v>0</v>
      </c>
      <c r="I333">
        <f t="shared" si="49"/>
        <v>0</v>
      </c>
      <c r="J333">
        <f t="shared" si="49"/>
        <v>0</v>
      </c>
      <c r="K333">
        <f t="shared" si="51"/>
        <v>2.2538892621088099E-2</v>
      </c>
      <c r="L333">
        <f t="shared" si="52"/>
        <v>-2.8701881763016273</v>
      </c>
      <c r="M333">
        <f t="shared" si="53"/>
        <v>8.2379801673816608</v>
      </c>
    </row>
    <row r="334" spans="1:13" x14ac:dyDescent="0.3">
      <c r="A334">
        <v>211.100000000004</v>
      </c>
      <c r="B334" s="4">
        <v>1976</v>
      </c>
      <c r="C334">
        <f t="shared" si="50"/>
        <v>2027.8841749953274</v>
      </c>
      <c r="D334">
        <f t="shared" si="54"/>
        <v>1017.6620842951261</v>
      </c>
      <c r="E334">
        <f t="shared" si="55"/>
        <v>-51.884174995327385</v>
      </c>
      <c r="F334">
        <f t="shared" si="48"/>
        <v>1.8872142171804242E-2</v>
      </c>
      <c r="G334">
        <f t="shared" si="49"/>
        <v>0</v>
      </c>
      <c r="H334">
        <f t="shared" si="49"/>
        <v>0</v>
      </c>
      <c r="I334">
        <f t="shared" si="49"/>
        <v>0</v>
      </c>
      <c r="J334">
        <f t="shared" si="49"/>
        <v>0</v>
      </c>
      <c r="K334">
        <f t="shared" si="51"/>
        <v>1.8872142171804242E-2</v>
      </c>
      <c r="L334">
        <f t="shared" si="52"/>
        <v>-51.903047137499186</v>
      </c>
      <c r="M334">
        <f t="shared" si="53"/>
        <v>2693.9263021574625</v>
      </c>
    </row>
    <row r="335" spans="1:13" x14ac:dyDescent="0.3">
      <c r="A335">
        <v>211.15000000000401</v>
      </c>
      <c r="B335" s="4">
        <v>2014</v>
      </c>
      <c r="C335">
        <f t="shared" si="50"/>
        <v>2027.9207007069745</v>
      </c>
      <c r="D335">
        <f t="shared" si="54"/>
        <v>1017.6120842951261</v>
      </c>
      <c r="E335">
        <f t="shared" si="55"/>
        <v>-13.920700706974458</v>
      </c>
      <c r="F335">
        <f t="shared" si="48"/>
        <v>1.5772061256050393E-2</v>
      </c>
      <c r="G335">
        <f t="shared" si="49"/>
        <v>0</v>
      </c>
      <c r="H335">
        <f t="shared" si="49"/>
        <v>0</v>
      </c>
      <c r="I335">
        <f t="shared" si="49"/>
        <v>0</v>
      </c>
      <c r="J335">
        <f t="shared" si="49"/>
        <v>0</v>
      </c>
      <c r="K335">
        <f t="shared" si="51"/>
        <v>1.5772061256050393E-2</v>
      </c>
      <c r="L335">
        <f t="shared" si="52"/>
        <v>-13.936472768230509</v>
      </c>
      <c r="M335">
        <f t="shared" si="53"/>
        <v>194.22527321963054</v>
      </c>
    </row>
    <row r="336" spans="1:13" x14ac:dyDescent="0.3">
      <c r="A336">
        <v>211.200000000004</v>
      </c>
      <c r="B336" s="4">
        <v>2050</v>
      </c>
      <c r="C336">
        <f t="shared" si="50"/>
        <v>2027.9572264186213</v>
      </c>
      <c r="D336">
        <f t="shared" si="54"/>
        <v>1017.5620842951262</v>
      </c>
      <c r="E336">
        <f t="shared" si="55"/>
        <v>22.042773581378697</v>
      </c>
      <c r="F336">
        <f t="shared" si="48"/>
        <v>1.315631735917488E-2</v>
      </c>
      <c r="G336">
        <f t="shared" si="49"/>
        <v>0</v>
      </c>
      <c r="H336">
        <f t="shared" si="49"/>
        <v>0</v>
      </c>
      <c r="I336">
        <f t="shared" si="49"/>
        <v>0</v>
      </c>
      <c r="J336">
        <f t="shared" si="49"/>
        <v>0</v>
      </c>
      <c r="K336">
        <f t="shared" si="51"/>
        <v>1.315631735917488E-2</v>
      </c>
      <c r="L336">
        <f t="shared" si="52"/>
        <v>22.029617264019521</v>
      </c>
      <c r="M336">
        <f t="shared" si="53"/>
        <v>485.30403679918692</v>
      </c>
    </row>
    <row r="337" spans="1:13" x14ac:dyDescent="0.3">
      <c r="A337">
        <v>211.25000000000401</v>
      </c>
      <c r="B337" s="4">
        <v>2011</v>
      </c>
      <c r="C337">
        <f t="shared" si="50"/>
        <v>2027.9937521302681</v>
      </c>
      <c r="D337">
        <f t="shared" si="54"/>
        <v>1017.512084295126</v>
      </c>
      <c r="E337">
        <f t="shared" si="55"/>
        <v>-16.993752130268149</v>
      </c>
      <c r="F337">
        <f t="shared" si="48"/>
        <v>1.0953649938166153E-2</v>
      </c>
      <c r="G337">
        <f t="shared" si="49"/>
        <v>0</v>
      </c>
      <c r="H337">
        <f t="shared" si="49"/>
        <v>0</v>
      </c>
      <c r="I337">
        <f t="shared" si="49"/>
        <v>0</v>
      </c>
      <c r="J337">
        <f t="shared" si="49"/>
        <v>0</v>
      </c>
      <c r="K337">
        <f t="shared" si="51"/>
        <v>1.0953649938166153E-2</v>
      </c>
      <c r="L337">
        <f t="shared" si="52"/>
        <v>-17.004705780206315</v>
      </c>
      <c r="M337">
        <f t="shared" si="53"/>
        <v>289.16001867138209</v>
      </c>
    </row>
    <row r="338" spans="1:13" x14ac:dyDescent="0.3">
      <c r="A338">
        <v>211.30000000000399</v>
      </c>
      <c r="B338" s="4">
        <v>2030</v>
      </c>
      <c r="C338">
        <f t="shared" si="50"/>
        <v>2028.030277841915</v>
      </c>
      <c r="D338">
        <f t="shared" si="54"/>
        <v>1017.462084295126</v>
      </c>
      <c r="E338">
        <f t="shared" si="55"/>
        <v>1.9697221580850055</v>
      </c>
      <c r="F338">
        <f t="shared" si="48"/>
        <v>9.1025275951106994E-3</v>
      </c>
      <c r="G338">
        <f t="shared" si="49"/>
        <v>0</v>
      </c>
      <c r="H338">
        <f t="shared" si="49"/>
        <v>0</v>
      </c>
      <c r="I338">
        <f t="shared" si="49"/>
        <v>0</v>
      </c>
      <c r="J338">
        <f t="shared" si="49"/>
        <v>0</v>
      </c>
      <c r="K338">
        <f t="shared" si="51"/>
        <v>9.1025275951106994E-3</v>
      </c>
      <c r="L338">
        <f t="shared" si="52"/>
        <v>1.9606196304898948</v>
      </c>
      <c r="M338">
        <f t="shared" si="53"/>
        <v>3.8440293354623316</v>
      </c>
    </row>
    <row r="339" spans="1:13" x14ac:dyDescent="0.3">
      <c r="A339">
        <v>211.350000000004</v>
      </c>
      <c r="B339" s="4">
        <v>2137</v>
      </c>
      <c r="C339">
        <f t="shared" si="50"/>
        <v>2028.0668035535621</v>
      </c>
      <c r="D339">
        <f t="shared" si="54"/>
        <v>1017.4120842951261</v>
      </c>
      <c r="E339">
        <f t="shared" si="55"/>
        <v>108.93319644643793</v>
      </c>
      <c r="F339">
        <f t="shared" si="48"/>
        <v>7.5499448874778831E-3</v>
      </c>
      <c r="G339">
        <f t="shared" si="49"/>
        <v>0</v>
      </c>
      <c r="H339">
        <f t="shared" si="49"/>
        <v>0</v>
      </c>
      <c r="I339">
        <f t="shared" si="49"/>
        <v>0</v>
      </c>
      <c r="J339">
        <f t="shared" si="49"/>
        <v>0</v>
      </c>
      <c r="K339">
        <f t="shared" si="51"/>
        <v>7.5499448874778831E-3</v>
      </c>
      <c r="L339">
        <f t="shared" si="52"/>
        <v>108.92564650155046</v>
      </c>
      <c r="M339">
        <f t="shared" si="53"/>
        <v>11864.796465780732</v>
      </c>
    </row>
    <row r="340" spans="1:13" x14ac:dyDescent="0.3">
      <c r="A340">
        <v>211.40000000000401</v>
      </c>
      <c r="B340" s="4">
        <v>2039</v>
      </c>
      <c r="C340">
        <f t="shared" si="50"/>
        <v>2028.1033292652089</v>
      </c>
      <c r="D340">
        <f t="shared" si="54"/>
        <v>1017.3620842951261</v>
      </c>
      <c r="E340">
        <f t="shared" si="55"/>
        <v>10.896670734791087</v>
      </c>
      <c r="F340">
        <f t="shared" si="48"/>
        <v>6.2503478682274924E-3</v>
      </c>
      <c r="G340">
        <f t="shared" si="49"/>
        <v>0</v>
      </c>
      <c r="H340">
        <f t="shared" si="49"/>
        <v>0</v>
      </c>
      <c r="I340">
        <f t="shared" si="49"/>
        <v>0</v>
      </c>
      <c r="J340">
        <f t="shared" si="49"/>
        <v>0</v>
      </c>
      <c r="K340">
        <f t="shared" si="51"/>
        <v>6.2503478682274924E-3</v>
      </c>
      <c r="L340">
        <f t="shared" si="52"/>
        <v>10.890420386922859</v>
      </c>
      <c r="M340">
        <f t="shared" si="53"/>
        <v>118.60125620390502</v>
      </c>
    </row>
    <row r="341" spans="1:13" x14ac:dyDescent="0.3">
      <c r="A341">
        <v>211.450000000004</v>
      </c>
      <c r="B341" s="4">
        <v>1952</v>
      </c>
      <c r="C341">
        <f t="shared" si="50"/>
        <v>2028.139854976856</v>
      </c>
      <c r="D341">
        <f t="shared" si="54"/>
        <v>1017.3120842951262</v>
      </c>
      <c r="E341">
        <f t="shared" si="55"/>
        <v>-76.139854976855986</v>
      </c>
      <c r="F341">
        <f t="shared" si="48"/>
        <v>5.1646777282485122E-3</v>
      </c>
      <c r="G341">
        <f t="shared" si="49"/>
        <v>0</v>
      </c>
      <c r="H341">
        <f t="shared" si="49"/>
        <v>0</v>
      </c>
      <c r="I341">
        <f t="shared" si="49"/>
        <v>0</v>
      </c>
      <c r="J341">
        <f t="shared" si="49"/>
        <v>0</v>
      </c>
      <c r="K341">
        <f t="shared" si="51"/>
        <v>5.1646777282485122E-3</v>
      </c>
      <c r="L341">
        <f t="shared" si="52"/>
        <v>-76.145019654584232</v>
      </c>
      <c r="M341">
        <f t="shared" si="53"/>
        <v>5798.0640181970193</v>
      </c>
    </row>
    <row r="342" spans="1:13" x14ac:dyDescent="0.3">
      <c r="A342">
        <v>211.50000000000401</v>
      </c>
      <c r="B342" s="4">
        <v>1989</v>
      </c>
      <c r="C342">
        <f t="shared" si="50"/>
        <v>2028.1763806885028</v>
      </c>
      <c r="D342">
        <f t="shared" si="54"/>
        <v>1017.262084295126</v>
      </c>
      <c r="E342">
        <f t="shared" si="55"/>
        <v>-39.176380688502832</v>
      </c>
      <c r="F342">
        <f t="shared" si="48"/>
        <v>4.2595222928865674E-3</v>
      </c>
      <c r="G342">
        <f t="shared" si="49"/>
        <v>0</v>
      </c>
      <c r="H342">
        <f t="shared" si="49"/>
        <v>0</v>
      </c>
      <c r="I342">
        <f t="shared" si="49"/>
        <v>0</v>
      </c>
      <c r="J342">
        <f t="shared" si="49"/>
        <v>0</v>
      </c>
      <c r="K342">
        <f t="shared" si="51"/>
        <v>4.2595222928865674E-3</v>
      </c>
      <c r="L342">
        <f t="shared" si="52"/>
        <v>-39.180640210795715</v>
      </c>
      <c r="M342">
        <f t="shared" si="53"/>
        <v>1535.122567327822</v>
      </c>
    </row>
    <row r="343" spans="1:13" x14ac:dyDescent="0.3">
      <c r="A343">
        <v>211.55000000000399</v>
      </c>
      <c r="B343" s="4">
        <v>2000</v>
      </c>
      <c r="C343">
        <f t="shared" si="50"/>
        <v>2028.2129064001497</v>
      </c>
      <c r="D343">
        <f t="shared" si="54"/>
        <v>1017.212084295126</v>
      </c>
      <c r="E343">
        <f t="shared" si="55"/>
        <v>-28.212906400149677</v>
      </c>
      <c r="F343">
        <f t="shared" si="48"/>
        <v>3.506365579789348E-3</v>
      </c>
      <c r="G343">
        <f t="shared" si="49"/>
        <v>0</v>
      </c>
      <c r="H343">
        <f t="shared" si="49"/>
        <v>0</v>
      </c>
      <c r="I343">
        <f t="shared" si="49"/>
        <v>0</v>
      </c>
      <c r="J343">
        <f t="shared" si="49"/>
        <v>0</v>
      </c>
      <c r="K343">
        <f t="shared" si="51"/>
        <v>3.506365579789348E-3</v>
      </c>
      <c r="L343">
        <f t="shared" si="52"/>
        <v>-28.216412765729466</v>
      </c>
      <c r="M343">
        <f t="shared" si="53"/>
        <v>796.16594936602075</v>
      </c>
    </row>
    <row r="344" spans="1:13" x14ac:dyDescent="0.3">
      <c r="A344">
        <v>211.600000000004</v>
      </c>
      <c r="B344" s="4">
        <v>2043</v>
      </c>
      <c r="C344">
        <f t="shared" si="50"/>
        <v>2028.2494321117965</v>
      </c>
      <c r="D344">
        <f t="shared" si="54"/>
        <v>1017.1620842951261</v>
      </c>
      <c r="E344">
        <f t="shared" si="55"/>
        <v>14.750567888203477</v>
      </c>
      <c r="F344">
        <f t="shared" si="48"/>
        <v>2.8809261370956055E-3</v>
      </c>
      <c r="G344">
        <f t="shared" si="49"/>
        <v>0</v>
      </c>
      <c r="H344">
        <f t="shared" si="49"/>
        <v>0</v>
      </c>
      <c r="I344">
        <f t="shared" si="49"/>
        <v>0</v>
      </c>
      <c r="J344">
        <f t="shared" si="49"/>
        <v>0</v>
      </c>
      <c r="K344">
        <f t="shared" si="51"/>
        <v>2.8809261370956055E-3</v>
      </c>
      <c r="L344">
        <f t="shared" si="52"/>
        <v>14.747686962066382</v>
      </c>
      <c r="M344">
        <f t="shared" si="53"/>
        <v>217.49427073110274</v>
      </c>
    </row>
    <row r="345" spans="1:13" x14ac:dyDescent="0.3">
      <c r="A345">
        <v>211.65000000000401</v>
      </c>
      <c r="B345" s="4">
        <v>1980</v>
      </c>
      <c r="C345">
        <f t="shared" si="50"/>
        <v>2028.2859578234436</v>
      </c>
      <c r="D345">
        <f t="shared" si="54"/>
        <v>1017.1120842951261</v>
      </c>
      <c r="E345">
        <f t="shared" si="55"/>
        <v>-48.285957823443596</v>
      </c>
      <c r="F345">
        <f t="shared" si="48"/>
        <v>2.3625754317053152E-3</v>
      </c>
      <c r="G345">
        <f t="shared" si="49"/>
        <v>0</v>
      </c>
      <c r="H345">
        <f t="shared" si="49"/>
        <v>0</v>
      </c>
      <c r="I345">
        <f t="shared" si="49"/>
        <v>0</v>
      </c>
      <c r="J345">
        <f t="shared" si="49"/>
        <v>0</v>
      </c>
      <c r="K345">
        <f t="shared" si="51"/>
        <v>2.3625754317053152E-3</v>
      </c>
      <c r="L345">
        <f t="shared" si="52"/>
        <v>-48.2883203988753</v>
      </c>
      <c r="M345">
        <f t="shared" si="53"/>
        <v>2331.7618869444364</v>
      </c>
    </row>
    <row r="346" spans="1:13" x14ac:dyDescent="0.3">
      <c r="A346">
        <v>211.700000000004</v>
      </c>
      <c r="B346" s="4">
        <v>1945</v>
      </c>
      <c r="C346">
        <f t="shared" si="50"/>
        <v>2028.3224835350904</v>
      </c>
      <c r="D346">
        <f t="shared" si="54"/>
        <v>1017.0620842951262</v>
      </c>
      <c r="E346">
        <f t="shared" si="55"/>
        <v>-83.322483535090441</v>
      </c>
      <c r="F346">
        <f t="shared" si="48"/>
        <v>1.9338281312506148E-3</v>
      </c>
      <c r="G346">
        <f t="shared" si="49"/>
        <v>0</v>
      </c>
      <c r="H346">
        <f t="shared" si="49"/>
        <v>0</v>
      </c>
      <c r="I346">
        <f t="shared" si="49"/>
        <v>0</v>
      </c>
      <c r="J346">
        <f t="shared" si="49"/>
        <v>0</v>
      </c>
      <c r="K346">
        <f t="shared" si="51"/>
        <v>1.9338281312506148E-3</v>
      </c>
      <c r="L346">
        <f t="shared" si="52"/>
        <v>-83.324417363221698</v>
      </c>
      <c r="M346">
        <f t="shared" si="53"/>
        <v>6942.9585289203615</v>
      </c>
    </row>
    <row r="347" spans="1:13" x14ac:dyDescent="0.3">
      <c r="A347">
        <v>211.75000000000401</v>
      </c>
      <c r="B347" s="4">
        <v>1970</v>
      </c>
      <c r="C347">
        <f t="shared" si="50"/>
        <v>2028.3590092467375</v>
      </c>
      <c r="D347">
        <f t="shared" si="54"/>
        <v>1017.012084295126</v>
      </c>
      <c r="E347">
        <f t="shared" si="55"/>
        <v>-58.359009246737514</v>
      </c>
      <c r="F347">
        <f t="shared" si="48"/>
        <v>1.5798967079765055E-3</v>
      </c>
      <c r="G347">
        <f t="shared" si="49"/>
        <v>0</v>
      </c>
      <c r="H347">
        <f t="shared" si="49"/>
        <v>0</v>
      </c>
      <c r="I347">
        <f t="shared" si="49"/>
        <v>0</v>
      </c>
      <c r="J347">
        <f t="shared" si="49"/>
        <v>0</v>
      </c>
      <c r="K347">
        <f t="shared" si="51"/>
        <v>1.5798967079765055E-3</v>
      </c>
      <c r="L347">
        <f t="shared" si="52"/>
        <v>-58.360589143445488</v>
      </c>
      <c r="M347">
        <f t="shared" si="53"/>
        <v>3405.9583651700473</v>
      </c>
    </row>
    <row r="348" spans="1:13" x14ac:dyDescent="0.3">
      <c r="A348">
        <v>211.80000000000399</v>
      </c>
      <c r="B348" s="4">
        <v>2073</v>
      </c>
      <c r="C348">
        <f t="shared" si="50"/>
        <v>2028.3955349583844</v>
      </c>
      <c r="D348">
        <f t="shared" si="54"/>
        <v>1016.962084295126</v>
      </c>
      <c r="E348">
        <f t="shared" si="55"/>
        <v>44.60446504161564</v>
      </c>
      <c r="F348">
        <f t="shared" ref="F348:F411" si="56">F$5*EXP(-(($D348-F$6)^2)/(2*F$7^2))</f>
        <v>1.2883033768268715E-3</v>
      </c>
      <c r="G348">
        <f t="shared" si="49"/>
        <v>0</v>
      </c>
      <c r="H348">
        <f t="shared" si="49"/>
        <v>0</v>
      </c>
      <c r="I348">
        <f t="shared" si="49"/>
        <v>0</v>
      </c>
      <c r="J348">
        <f t="shared" si="49"/>
        <v>0</v>
      </c>
      <c r="K348">
        <f t="shared" si="51"/>
        <v>1.2883033768268715E-3</v>
      </c>
      <c r="L348">
        <f t="shared" si="52"/>
        <v>44.603176738238815</v>
      </c>
      <c r="M348">
        <f t="shared" si="53"/>
        <v>1989.4433751425681</v>
      </c>
    </row>
    <row r="349" spans="1:13" x14ac:dyDescent="0.3">
      <c r="A349">
        <v>211.850000000004</v>
      </c>
      <c r="B349" s="4">
        <v>1996</v>
      </c>
      <c r="C349">
        <f t="shared" si="50"/>
        <v>2028.4320606700312</v>
      </c>
      <c r="D349">
        <f t="shared" si="54"/>
        <v>1016.9120842951261</v>
      </c>
      <c r="E349">
        <f t="shared" si="55"/>
        <v>-32.432060670031206</v>
      </c>
      <c r="F349">
        <f t="shared" si="56"/>
        <v>1.0485429547899148E-3</v>
      </c>
      <c r="G349">
        <f t="shared" si="49"/>
        <v>0</v>
      </c>
      <c r="H349">
        <f t="shared" si="49"/>
        <v>0</v>
      </c>
      <c r="I349">
        <f t="shared" si="49"/>
        <v>0</v>
      </c>
      <c r="J349">
        <f t="shared" si="49"/>
        <v>0</v>
      </c>
      <c r="K349">
        <f t="shared" si="51"/>
        <v>1.0485429547899148E-3</v>
      </c>
      <c r="L349">
        <f t="shared" si="52"/>
        <v>-32.433109212985997</v>
      </c>
      <c r="M349">
        <f t="shared" si="53"/>
        <v>1051.9065732214772</v>
      </c>
    </row>
    <row r="350" spans="1:13" x14ac:dyDescent="0.3">
      <c r="A350">
        <v>211.90000000000401</v>
      </c>
      <c r="B350" s="4">
        <v>2008</v>
      </c>
      <c r="C350">
        <f t="shared" si="50"/>
        <v>2028.4685863816781</v>
      </c>
      <c r="D350">
        <f t="shared" si="54"/>
        <v>1016.8620842951261</v>
      </c>
      <c r="E350">
        <f t="shared" si="55"/>
        <v>-20.468586381678051</v>
      </c>
      <c r="F350">
        <f t="shared" si="56"/>
        <v>8.5179078691461079E-4</v>
      </c>
      <c r="G350">
        <f t="shared" si="49"/>
        <v>0</v>
      </c>
      <c r="H350">
        <f t="shared" si="49"/>
        <v>0</v>
      </c>
      <c r="I350">
        <f t="shared" si="49"/>
        <v>0</v>
      </c>
      <c r="J350">
        <f t="shared" si="49"/>
        <v>0</v>
      </c>
      <c r="K350">
        <f t="shared" si="51"/>
        <v>8.5179078691461079E-4</v>
      </c>
      <c r="L350">
        <f t="shared" si="52"/>
        <v>-20.469438172464965</v>
      </c>
      <c r="M350">
        <f t="shared" si="53"/>
        <v>418.99789909636587</v>
      </c>
    </row>
    <row r="351" spans="1:13" x14ac:dyDescent="0.3">
      <c r="A351">
        <v>211.950000000004</v>
      </c>
      <c r="B351" s="4">
        <v>2114</v>
      </c>
      <c r="C351">
        <f t="shared" si="50"/>
        <v>2028.5051120933251</v>
      </c>
      <c r="D351">
        <f t="shared" si="54"/>
        <v>1016.8120842951262</v>
      </c>
      <c r="E351">
        <f t="shared" si="55"/>
        <v>85.494887906674876</v>
      </c>
      <c r="F351">
        <f t="shared" si="56"/>
        <v>6.9065042058861158E-4</v>
      </c>
      <c r="G351">
        <f t="shared" si="49"/>
        <v>0</v>
      </c>
      <c r="H351">
        <f t="shared" si="49"/>
        <v>0</v>
      </c>
      <c r="I351">
        <f t="shared" si="49"/>
        <v>0</v>
      </c>
      <c r="J351">
        <f t="shared" si="49"/>
        <v>0</v>
      </c>
      <c r="K351">
        <f t="shared" si="51"/>
        <v>6.9065042058861158E-4</v>
      </c>
      <c r="L351">
        <f t="shared" si="52"/>
        <v>85.494197256254282</v>
      </c>
      <c r="M351">
        <f t="shared" si="53"/>
        <v>7309.2577644913172</v>
      </c>
    </row>
    <row r="352" spans="1:13" x14ac:dyDescent="0.3">
      <c r="A352">
        <v>212.00000000000401</v>
      </c>
      <c r="B352" s="4">
        <v>2024</v>
      </c>
      <c r="C352">
        <f t="shared" si="50"/>
        <v>2028.541637804972</v>
      </c>
      <c r="D352">
        <f t="shared" si="54"/>
        <v>1016.762084295126</v>
      </c>
      <c r="E352">
        <f t="shared" si="55"/>
        <v>-4.5416378049719697</v>
      </c>
      <c r="F352">
        <f t="shared" si="56"/>
        <v>5.5893621968453923E-4</v>
      </c>
      <c r="G352">
        <f t="shared" si="49"/>
        <v>0</v>
      </c>
      <c r="H352">
        <f t="shared" si="49"/>
        <v>0</v>
      </c>
      <c r="I352">
        <f t="shared" si="49"/>
        <v>0</v>
      </c>
      <c r="J352">
        <f t="shared" si="49"/>
        <v>0</v>
      </c>
      <c r="K352">
        <f t="shared" si="51"/>
        <v>5.5893621968453923E-4</v>
      </c>
      <c r="L352">
        <f t="shared" si="52"/>
        <v>-4.5421967411916544</v>
      </c>
      <c r="M352">
        <f t="shared" si="53"/>
        <v>20.631551235692086</v>
      </c>
    </row>
    <row r="353" spans="1:13" x14ac:dyDescent="0.3">
      <c r="A353">
        <v>212.05000000000399</v>
      </c>
      <c r="B353" s="4">
        <v>2055</v>
      </c>
      <c r="C353">
        <f t="shared" si="50"/>
        <v>2028.578163516619</v>
      </c>
      <c r="D353">
        <f t="shared" si="54"/>
        <v>1016.712084295126</v>
      </c>
      <c r="E353">
        <f t="shared" si="55"/>
        <v>26.421836483380957</v>
      </c>
      <c r="F353">
        <f t="shared" si="56"/>
        <v>4.5148659093533286E-4</v>
      </c>
      <c r="G353">
        <f t="shared" si="49"/>
        <v>0</v>
      </c>
      <c r="H353">
        <f t="shared" si="49"/>
        <v>0</v>
      </c>
      <c r="I353">
        <f t="shared" si="49"/>
        <v>0</v>
      </c>
      <c r="J353">
        <f t="shared" si="49"/>
        <v>0</v>
      </c>
      <c r="K353">
        <f t="shared" si="51"/>
        <v>4.5148659093533286E-4</v>
      </c>
      <c r="L353">
        <f t="shared" si="52"/>
        <v>26.421384996790021</v>
      </c>
      <c r="M353">
        <f t="shared" si="53"/>
        <v>698.0895851486008</v>
      </c>
    </row>
    <row r="354" spans="1:13" x14ac:dyDescent="0.3">
      <c r="A354">
        <v>212.100000000004</v>
      </c>
      <c r="B354" s="4">
        <v>1967</v>
      </c>
      <c r="C354">
        <f t="shared" si="50"/>
        <v>2028.6146892282659</v>
      </c>
      <c r="D354">
        <f t="shared" si="54"/>
        <v>1016.6620842951261</v>
      </c>
      <c r="E354">
        <f t="shared" si="55"/>
        <v>-61.614689228265888</v>
      </c>
      <c r="F354">
        <f t="shared" si="56"/>
        <v>3.6400394451305892E-4</v>
      </c>
      <c r="G354">
        <f t="shared" si="49"/>
        <v>0</v>
      </c>
      <c r="H354">
        <f t="shared" si="49"/>
        <v>0</v>
      </c>
      <c r="I354">
        <f t="shared" si="49"/>
        <v>0</v>
      </c>
      <c r="J354">
        <f t="shared" si="49"/>
        <v>0</v>
      </c>
      <c r="K354">
        <f t="shared" si="51"/>
        <v>3.6400394451305892E-4</v>
      </c>
      <c r="L354">
        <f t="shared" si="52"/>
        <v>-61.6150532322104</v>
      </c>
      <c r="M354">
        <f t="shared" si="53"/>
        <v>3796.4147848081211</v>
      </c>
    </row>
    <row r="355" spans="1:13" x14ac:dyDescent="0.3">
      <c r="A355">
        <v>212.15000000000401</v>
      </c>
      <c r="B355" s="4">
        <v>2061</v>
      </c>
      <c r="C355">
        <f t="shared" si="50"/>
        <v>2028.6512149399127</v>
      </c>
      <c r="D355">
        <f t="shared" si="54"/>
        <v>1016.6120842951261</v>
      </c>
      <c r="E355">
        <f t="shared" si="55"/>
        <v>32.348785060087266</v>
      </c>
      <c r="F355">
        <f t="shared" si="56"/>
        <v>2.9291792826368967E-4</v>
      </c>
      <c r="G355">
        <f t="shared" si="49"/>
        <v>0</v>
      </c>
      <c r="H355">
        <f t="shared" si="49"/>
        <v>0</v>
      </c>
      <c r="I355">
        <f t="shared" si="49"/>
        <v>0</v>
      </c>
      <c r="J355">
        <f t="shared" si="49"/>
        <v>0</v>
      </c>
      <c r="K355">
        <f t="shared" si="51"/>
        <v>2.9291792826368967E-4</v>
      </c>
      <c r="L355">
        <f t="shared" si="52"/>
        <v>32.348492142159003</v>
      </c>
      <c r="M355">
        <f t="shared" si="53"/>
        <v>1046.4249438713227</v>
      </c>
    </row>
    <row r="356" spans="1:13" x14ac:dyDescent="0.3">
      <c r="A356">
        <v>212.200000000004</v>
      </c>
      <c r="B356" s="4">
        <v>2031</v>
      </c>
      <c r="C356">
        <f t="shared" si="50"/>
        <v>2028.6877406515596</v>
      </c>
      <c r="D356">
        <f t="shared" si="54"/>
        <v>1016.5620842951262</v>
      </c>
      <c r="E356">
        <f t="shared" si="55"/>
        <v>2.3122593484404206</v>
      </c>
      <c r="F356">
        <f t="shared" si="56"/>
        <v>2.3526886003364365E-4</v>
      </c>
      <c r="G356">
        <f t="shared" si="49"/>
        <v>0</v>
      </c>
      <c r="H356">
        <f t="shared" si="49"/>
        <v>0</v>
      </c>
      <c r="I356">
        <f t="shared" si="49"/>
        <v>0</v>
      </c>
      <c r="J356">
        <f t="shared" si="49"/>
        <v>0</v>
      </c>
      <c r="K356">
        <f t="shared" si="51"/>
        <v>2.3526886003364365E-4</v>
      </c>
      <c r="L356">
        <f t="shared" si="52"/>
        <v>2.3120240795803868</v>
      </c>
      <c r="M356">
        <f t="shared" si="53"/>
        <v>5.345455344559535</v>
      </c>
    </row>
    <row r="357" spans="1:13" x14ac:dyDescent="0.3">
      <c r="A357">
        <v>212.25000000000401</v>
      </c>
      <c r="B357" s="4">
        <v>2032</v>
      </c>
      <c r="C357">
        <f t="shared" si="50"/>
        <v>2028.7242663632067</v>
      </c>
      <c r="D357">
        <f t="shared" si="54"/>
        <v>1016.512084295126</v>
      </c>
      <c r="E357">
        <f t="shared" si="55"/>
        <v>3.2757336367933476</v>
      </c>
      <c r="F357">
        <f t="shared" si="56"/>
        <v>1.8860863540705777E-4</v>
      </c>
      <c r="G357">
        <f t="shared" si="49"/>
        <v>0</v>
      </c>
      <c r="H357">
        <f t="shared" si="49"/>
        <v>0</v>
      </c>
      <c r="I357">
        <f t="shared" si="49"/>
        <v>0</v>
      </c>
      <c r="J357">
        <f t="shared" si="49"/>
        <v>0</v>
      </c>
      <c r="K357">
        <f t="shared" si="51"/>
        <v>1.8860863540705777E-4</v>
      </c>
      <c r="L357">
        <f t="shared" si="52"/>
        <v>3.2755450281579406</v>
      </c>
      <c r="M357">
        <f t="shared" si="53"/>
        <v>10.729195231490204</v>
      </c>
    </row>
    <row r="358" spans="1:13" x14ac:dyDescent="0.3">
      <c r="A358">
        <v>212.30000000000399</v>
      </c>
      <c r="B358" s="4">
        <v>2049</v>
      </c>
      <c r="C358">
        <f t="shared" si="50"/>
        <v>2028.7607920748535</v>
      </c>
      <c r="D358">
        <f t="shared" si="54"/>
        <v>1016.462084295126</v>
      </c>
      <c r="E358">
        <f t="shared" si="55"/>
        <v>20.239207925146502</v>
      </c>
      <c r="F358">
        <f t="shared" si="56"/>
        <v>1.5091670970921944E-4</v>
      </c>
      <c r="G358">
        <f t="shared" si="49"/>
        <v>0</v>
      </c>
      <c r="H358">
        <f t="shared" si="49"/>
        <v>0</v>
      </c>
      <c r="I358">
        <f t="shared" si="49"/>
        <v>0</v>
      </c>
      <c r="J358">
        <f t="shared" si="49"/>
        <v>0</v>
      </c>
      <c r="K358">
        <f t="shared" si="51"/>
        <v>1.5091670970921944E-4</v>
      </c>
      <c r="L358">
        <f t="shared" si="52"/>
        <v>20.239057008436792</v>
      </c>
      <c r="M358">
        <f t="shared" si="53"/>
        <v>409.61942859075441</v>
      </c>
    </row>
    <row r="359" spans="1:13" x14ac:dyDescent="0.3">
      <c r="A359">
        <v>212.350000000004</v>
      </c>
      <c r="B359" s="4">
        <v>1937</v>
      </c>
      <c r="C359">
        <f t="shared" si="50"/>
        <v>2028.7973177865006</v>
      </c>
      <c r="D359">
        <f t="shared" si="54"/>
        <v>1016.4120842951261</v>
      </c>
      <c r="E359">
        <f t="shared" si="55"/>
        <v>-91.797317786500571</v>
      </c>
      <c r="F359">
        <f t="shared" si="56"/>
        <v>1.2052904451629485E-4</v>
      </c>
      <c r="G359">
        <f t="shared" si="49"/>
        <v>0</v>
      </c>
      <c r="H359">
        <f t="shared" si="49"/>
        <v>0</v>
      </c>
      <c r="I359">
        <f t="shared" si="49"/>
        <v>0</v>
      </c>
      <c r="J359">
        <f t="shared" si="49"/>
        <v>0</v>
      </c>
      <c r="K359">
        <f t="shared" si="51"/>
        <v>1.2052904451629485E-4</v>
      </c>
      <c r="L359">
        <f t="shared" si="52"/>
        <v>-91.797438315545094</v>
      </c>
      <c r="M359">
        <f t="shared" si="53"/>
        <v>8426.7696812963059</v>
      </c>
    </row>
    <row r="360" spans="1:13" x14ac:dyDescent="0.3">
      <c r="A360">
        <v>212.40000000000401</v>
      </c>
      <c r="B360" s="4">
        <v>2122</v>
      </c>
      <c r="C360">
        <f t="shared" si="50"/>
        <v>2028.8338434981474</v>
      </c>
      <c r="D360">
        <f t="shared" si="54"/>
        <v>1016.3620842951261</v>
      </c>
      <c r="E360">
        <f t="shared" si="55"/>
        <v>93.166156501852583</v>
      </c>
      <c r="F360">
        <f t="shared" si="56"/>
        <v>9.6078171615981392E-5</v>
      </c>
      <c r="G360">
        <f t="shared" si="49"/>
        <v>0</v>
      </c>
      <c r="H360">
        <f t="shared" si="49"/>
        <v>0</v>
      </c>
      <c r="I360">
        <f t="shared" si="49"/>
        <v>0</v>
      </c>
      <c r="J360">
        <f t="shared" si="49"/>
        <v>0</v>
      </c>
      <c r="K360">
        <f t="shared" si="51"/>
        <v>9.6078171615981392E-5</v>
      </c>
      <c r="L360">
        <f t="shared" si="52"/>
        <v>93.16606042368096</v>
      </c>
      <c r="M360">
        <f t="shared" si="53"/>
        <v>8679.914814868971</v>
      </c>
    </row>
    <row r="361" spans="1:13" x14ac:dyDescent="0.3">
      <c r="A361">
        <v>212.450000000004</v>
      </c>
      <c r="B361" s="4">
        <v>2076</v>
      </c>
      <c r="C361">
        <f t="shared" si="50"/>
        <v>2028.8703692097943</v>
      </c>
      <c r="D361">
        <f t="shared" si="54"/>
        <v>1016.3120842951262</v>
      </c>
      <c r="E361">
        <f t="shared" si="55"/>
        <v>47.129630790205738</v>
      </c>
      <c r="F361">
        <f t="shared" si="56"/>
        <v>7.6442763021538013E-5</v>
      </c>
      <c r="G361">
        <f t="shared" si="49"/>
        <v>0</v>
      </c>
      <c r="H361">
        <f t="shared" si="49"/>
        <v>0</v>
      </c>
      <c r="I361">
        <f t="shared" si="49"/>
        <v>0</v>
      </c>
      <c r="J361">
        <f t="shared" si="49"/>
        <v>0</v>
      </c>
      <c r="K361">
        <f t="shared" si="51"/>
        <v>7.6442763021538013E-5</v>
      </c>
      <c r="L361">
        <f t="shared" si="52"/>
        <v>47.129554347442713</v>
      </c>
      <c r="M361">
        <f t="shared" si="53"/>
        <v>2221.1948929885561</v>
      </c>
    </row>
    <row r="362" spans="1:13" x14ac:dyDescent="0.3">
      <c r="A362">
        <v>212.50000000000401</v>
      </c>
      <c r="B362" s="4">
        <v>2041</v>
      </c>
      <c r="C362">
        <f t="shared" si="50"/>
        <v>2028.9068949214411</v>
      </c>
      <c r="D362">
        <f t="shared" si="54"/>
        <v>1016.262084295126</v>
      </c>
      <c r="E362">
        <f t="shared" si="55"/>
        <v>12.093105078558892</v>
      </c>
      <c r="F362">
        <f t="shared" si="56"/>
        <v>6.0705306067276608E-5</v>
      </c>
      <c r="G362">
        <f t="shared" si="49"/>
        <v>0</v>
      </c>
      <c r="H362">
        <f t="shared" si="49"/>
        <v>0</v>
      </c>
      <c r="I362">
        <f t="shared" si="49"/>
        <v>0</v>
      </c>
      <c r="J362">
        <f t="shared" si="49"/>
        <v>0</v>
      </c>
      <c r="K362">
        <f t="shared" si="51"/>
        <v>6.0705306067276608E-5</v>
      </c>
      <c r="L362">
        <f t="shared" si="52"/>
        <v>12.093044373252825</v>
      </c>
      <c r="M362">
        <f t="shared" si="53"/>
        <v>146.2417222134618</v>
      </c>
    </row>
    <row r="363" spans="1:13" x14ac:dyDescent="0.3">
      <c r="A363">
        <v>212.55000000000399</v>
      </c>
      <c r="B363" s="4">
        <v>1921</v>
      </c>
      <c r="C363">
        <f t="shared" si="50"/>
        <v>2028.9434206330882</v>
      </c>
      <c r="D363">
        <f t="shared" si="54"/>
        <v>1016.212084295126</v>
      </c>
      <c r="E363">
        <f t="shared" si="55"/>
        <v>-107.94342063308818</v>
      </c>
      <c r="F363">
        <f t="shared" si="56"/>
        <v>4.8116669646926592E-5</v>
      </c>
      <c r="G363">
        <f t="shared" si="49"/>
        <v>0</v>
      </c>
      <c r="H363">
        <f t="shared" si="49"/>
        <v>0</v>
      </c>
      <c r="I363">
        <f t="shared" si="49"/>
        <v>0</v>
      </c>
      <c r="J363">
        <f t="shared" si="49"/>
        <v>0</v>
      </c>
      <c r="K363">
        <f t="shared" si="51"/>
        <v>4.8116669646926592E-5</v>
      </c>
      <c r="L363">
        <f t="shared" si="52"/>
        <v>-107.94346874975783</v>
      </c>
      <c r="M363">
        <f t="shared" si="53"/>
        <v>11651.792445729945</v>
      </c>
    </row>
    <row r="364" spans="1:13" x14ac:dyDescent="0.3">
      <c r="A364">
        <v>212.600000000004</v>
      </c>
      <c r="B364" s="4">
        <v>2023</v>
      </c>
      <c r="C364">
        <f t="shared" si="50"/>
        <v>2028.979946344735</v>
      </c>
      <c r="D364">
        <f t="shared" si="54"/>
        <v>1016.1620842951261</v>
      </c>
      <c r="E364">
        <f t="shared" si="55"/>
        <v>-5.9799463447350263</v>
      </c>
      <c r="F364">
        <f t="shared" si="56"/>
        <v>3.8066513181887872E-5</v>
      </c>
      <c r="G364">
        <f t="shared" si="49"/>
        <v>0</v>
      </c>
      <c r="H364">
        <f t="shared" si="49"/>
        <v>0</v>
      </c>
      <c r="I364">
        <f t="shared" si="49"/>
        <v>0</v>
      </c>
      <c r="J364">
        <f t="shared" si="49"/>
        <v>0</v>
      </c>
      <c r="K364">
        <f t="shared" si="51"/>
        <v>3.8066513181887872E-5</v>
      </c>
      <c r="L364">
        <f t="shared" si="52"/>
        <v>-5.9799844112482079</v>
      </c>
      <c r="M364">
        <f t="shared" si="53"/>
        <v>35.760213558771575</v>
      </c>
    </row>
    <row r="365" spans="1:13" x14ac:dyDescent="0.3">
      <c r="A365">
        <v>212.65000000000401</v>
      </c>
      <c r="B365" s="4">
        <v>2027</v>
      </c>
      <c r="C365">
        <f t="shared" si="50"/>
        <v>2029.0164720563821</v>
      </c>
      <c r="D365">
        <f t="shared" si="54"/>
        <v>1016.1120842951261</v>
      </c>
      <c r="E365">
        <f t="shared" si="55"/>
        <v>-2.0164720563820993</v>
      </c>
      <c r="F365">
        <f t="shared" si="56"/>
        <v>3.0058635789094392E-5</v>
      </c>
      <c r="G365">
        <f t="shared" si="49"/>
        <v>0</v>
      </c>
      <c r="H365">
        <f t="shared" si="49"/>
        <v>0</v>
      </c>
      <c r="I365">
        <f t="shared" si="49"/>
        <v>0</v>
      </c>
      <c r="J365">
        <f t="shared" si="49"/>
        <v>0</v>
      </c>
      <c r="K365">
        <f t="shared" si="51"/>
        <v>3.0058635789094392E-5</v>
      </c>
      <c r="L365">
        <f t="shared" si="52"/>
        <v>-2.0165021150178886</v>
      </c>
      <c r="M365">
        <f t="shared" si="53"/>
        <v>4.0662807798716178</v>
      </c>
    </row>
    <row r="366" spans="1:13" x14ac:dyDescent="0.3">
      <c r="A366">
        <v>212.700000000004</v>
      </c>
      <c r="B366" s="4">
        <v>1996</v>
      </c>
      <c r="C366">
        <f t="shared" si="50"/>
        <v>2029.0529977680289</v>
      </c>
      <c r="D366">
        <f t="shared" si="54"/>
        <v>1016.0620842951262</v>
      </c>
      <c r="E366">
        <f t="shared" si="55"/>
        <v>-33.052997768028945</v>
      </c>
      <c r="F366">
        <f t="shared" si="56"/>
        <v>2.3690491161846209E-5</v>
      </c>
      <c r="G366">
        <f t="shared" ref="G366:J416" si="57">G$5*EXP(-(($D366-G$6)^2)/(2*G$7^2))</f>
        <v>0</v>
      </c>
      <c r="H366">
        <f t="shared" si="57"/>
        <v>0</v>
      </c>
      <c r="I366">
        <f t="shared" si="57"/>
        <v>0</v>
      </c>
      <c r="J366">
        <f t="shared" si="57"/>
        <v>0</v>
      </c>
      <c r="K366">
        <f t="shared" si="51"/>
        <v>2.3690491161846209E-5</v>
      </c>
      <c r="L366">
        <f t="shared" si="52"/>
        <v>-33.053021458520107</v>
      </c>
      <c r="M366">
        <f t="shared" si="53"/>
        <v>1092.5022275373906</v>
      </c>
    </row>
    <row r="367" spans="1:13" x14ac:dyDescent="0.3">
      <c r="A367">
        <v>212.75000000000401</v>
      </c>
      <c r="B367" s="4">
        <v>2046</v>
      </c>
      <c r="C367">
        <f t="shared" si="50"/>
        <v>2029.0895234796758</v>
      </c>
      <c r="D367">
        <f t="shared" si="54"/>
        <v>1016.012084295126</v>
      </c>
      <c r="E367">
        <f t="shared" si="55"/>
        <v>16.91047652032421</v>
      </c>
      <c r="F367">
        <f t="shared" si="56"/>
        <v>1.8636205630677198E-5</v>
      </c>
      <c r="G367">
        <f t="shared" si="57"/>
        <v>0</v>
      </c>
      <c r="H367">
        <f t="shared" si="57"/>
        <v>0</v>
      </c>
      <c r="I367">
        <f t="shared" si="57"/>
        <v>0</v>
      </c>
      <c r="J367">
        <f t="shared" si="57"/>
        <v>0</v>
      </c>
      <c r="K367">
        <f t="shared" si="51"/>
        <v>1.8636205630677198E-5</v>
      </c>
      <c r="L367">
        <f t="shared" si="52"/>
        <v>16.910457884118578</v>
      </c>
      <c r="M367">
        <f t="shared" si="53"/>
        <v>285.96358585054821</v>
      </c>
    </row>
    <row r="368" spans="1:13" x14ac:dyDescent="0.3">
      <c r="A368">
        <v>212.80000000000399</v>
      </c>
      <c r="B368" s="4">
        <v>2100</v>
      </c>
      <c r="C368">
        <f t="shared" si="50"/>
        <v>2029.1260491913226</v>
      </c>
      <c r="D368">
        <f t="shared" si="54"/>
        <v>1015.962084295126</v>
      </c>
      <c r="E368">
        <f t="shared" si="55"/>
        <v>70.873950808677364</v>
      </c>
      <c r="F368">
        <f t="shared" si="56"/>
        <v>1.4632534379632546E-5</v>
      </c>
      <c r="G368">
        <f t="shared" si="57"/>
        <v>0</v>
      </c>
      <c r="H368">
        <f t="shared" si="57"/>
        <v>0</v>
      </c>
      <c r="I368">
        <f t="shared" si="57"/>
        <v>0</v>
      </c>
      <c r="J368">
        <f t="shared" si="57"/>
        <v>0</v>
      </c>
      <c r="K368">
        <f t="shared" si="51"/>
        <v>1.4632534379632546E-5</v>
      </c>
      <c r="L368">
        <f t="shared" si="52"/>
        <v>70.87393617614299</v>
      </c>
      <c r="M368">
        <f t="shared" si="53"/>
        <v>5023.1148290999899</v>
      </c>
    </row>
    <row r="369" spans="1:13" x14ac:dyDescent="0.3">
      <c r="A369">
        <v>212.850000000004</v>
      </c>
      <c r="B369" s="4">
        <v>1982</v>
      </c>
      <c r="C369">
        <f t="shared" si="50"/>
        <v>2029.1625749029697</v>
      </c>
      <c r="D369">
        <f t="shared" si="54"/>
        <v>1015.9120842951261</v>
      </c>
      <c r="E369">
        <f t="shared" si="55"/>
        <v>-47.162574902969709</v>
      </c>
      <c r="F369">
        <f t="shared" si="56"/>
        <v>1.1467275407204939E-5</v>
      </c>
      <c r="G369">
        <f t="shared" si="57"/>
        <v>0</v>
      </c>
      <c r="H369">
        <f t="shared" si="57"/>
        <v>0</v>
      </c>
      <c r="I369">
        <f t="shared" si="57"/>
        <v>0</v>
      </c>
      <c r="J369">
        <f t="shared" si="57"/>
        <v>0</v>
      </c>
      <c r="K369">
        <f t="shared" si="51"/>
        <v>1.1467275407204939E-5</v>
      </c>
      <c r="L369">
        <f t="shared" si="52"/>
        <v>-47.162586370245116</v>
      </c>
      <c r="M369">
        <f t="shared" si="53"/>
        <v>2224.3095531308304</v>
      </c>
    </row>
    <row r="370" spans="1:13" x14ac:dyDescent="0.3">
      <c r="A370">
        <v>212.90000000000401</v>
      </c>
      <c r="B370" s="4">
        <v>2110</v>
      </c>
      <c r="C370">
        <f t="shared" si="50"/>
        <v>2029.1991006146166</v>
      </c>
      <c r="D370">
        <f t="shared" si="54"/>
        <v>1015.8620842951261</v>
      </c>
      <c r="E370">
        <f t="shared" si="55"/>
        <v>80.800899385383445</v>
      </c>
      <c r="F370">
        <f t="shared" si="56"/>
        <v>8.9697339819080246E-6</v>
      </c>
      <c r="G370">
        <f t="shared" si="57"/>
        <v>0</v>
      </c>
      <c r="H370">
        <f t="shared" si="57"/>
        <v>0</v>
      </c>
      <c r="I370">
        <f t="shared" si="57"/>
        <v>0</v>
      </c>
      <c r="J370">
        <f t="shared" si="57"/>
        <v>0</v>
      </c>
      <c r="K370">
        <f t="shared" si="51"/>
        <v>8.9697339819080246E-6</v>
      </c>
      <c r="L370">
        <f t="shared" si="52"/>
        <v>80.800890415649462</v>
      </c>
      <c r="M370">
        <f t="shared" si="53"/>
        <v>6528.7838919617934</v>
      </c>
    </row>
    <row r="371" spans="1:13" x14ac:dyDescent="0.3">
      <c r="A371">
        <v>212.950000000004</v>
      </c>
      <c r="B371" s="4">
        <v>2018</v>
      </c>
      <c r="C371">
        <f t="shared" si="50"/>
        <v>2029.2356263262636</v>
      </c>
      <c r="D371">
        <f t="shared" si="54"/>
        <v>1015.8120842951262</v>
      </c>
      <c r="E371">
        <f t="shared" si="55"/>
        <v>-11.235626326263628</v>
      </c>
      <c r="F371">
        <f t="shared" si="56"/>
        <v>7.0028933749425742E-6</v>
      </c>
      <c r="G371">
        <f t="shared" si="57"/>
        <v>0</v>
      </c>
      <c r="H371">
        <f t="shared" si="57"/>
        <v>0</v>
      </c>
      <c r="I371">
        <f t="shared" si="57"/>
        <v>0</v>
      </c>
      <c r="J371">
        <f t="shared" si="57"/>
        <v>0</v>
      </c>
      <c r="K371">
        <f t="shared" si="51"/>
        <v>7.0028933749425742E-6</v>
      </c>
      <c r="L371">
        <f t="shared" si="52"/>
        <v>-11.235633329157002</v>
      </c>
      <c r="M371">
        <f t="shared" si="53"/>
        <v>126.23945630726365</v>
      </c>
    </row>
    <row r="372" spans="1:13" x14ac:dyDescent="0.3">
      <c r="A372">
        <v>213.00000000000401</v>
      </c>
      <c r="B372" s="4">
        <v>1984</v>
      </c>
      <c r="C372">
        <f t="shared" si="50"/>
        <v>2029.2721520379105</v>
      </c>
      <c r="D372">
        <f t="shared" si="54"/>
        <v>1015.762084295126</v>
      </c>
      <c r="E372">
        <f t="shared" si="55"/>
        <v>-45.272152037910473</v>
      </c>
      <c r="F372">
        <f t="shared" si="56"/>
        <v>5.4570017740615254E-6</v>
      </c>
      <c r="G372">
        <f t="shared" si="57"/>
        <v>0</v>
      </c>
      <c r="H372">
        <f t="shared" si="57"/>
        <v>0</v>
      </c>
      <c r="I372">
        <f t="shared" si="57"/>
        <v>0</v>
      </c>
      <c r="J372">
        <f t="shared" si="57"/>
        <v>0</v>
      </c>
      <c r="K372">
        <f t="shared" si="51"/>
        <v>5.4570017740615254E-6</v>
      </c>
      <c r="L372">
        <f t="shared" si="52"/>
        <v>-45.27215749491225</v>
      </c>
      <c r="M372">
        <f t="shared" si="53"/>
        <v>2049.5682442441394</v>
      </c>
    </row>
    <row r="373" spans="1:13" x14ac:dyDescent="0.3">
      <c r="A373">
        <v>213.05000000000399</v>
      </c>
      <c r="B373" s="4">
        <v>1995</v>
      </c>
      <c r="C373">
        <f t="shared" si="50"/>
        <v>2029.3086777495573</v>
      </c>
      <c r="D373">
        <f t="shared" si="54"/>
        <v>1015.712084295126</v>
      </c>
      <c r="E373">
        <f t="shared" si="55"/>
        <v>-34.308677749557319</v>
      </c>
      <c r="F373">
        <f t="shared" si="56"/>
        <v>4.2443315948614082E-6</v>
      </c>
      <c r="G373">
        <f t="shared" si="57"/>
        <v>0</v>
      </c>
      <c r="H373">
        <f t="shared" si="57"/>
        <v>0</v>
      </c>
      <c r="I373">
        <f t="shared" si="57"/>
        <v>0</v>
      </c>
      <c r="J373">
        <f t="shared" si="57"/>
        <v>0</v>
      </c>
      <c r="K373">
        <f t="shared" si="51"/>
        <v>4.2443315948614082E-6</v>
      </c>
      <c r="L373">
        <f t="shared" si="52"/>
        <v>-34.308681993888911</v>
      </c>
      <c r="M373">
        <f t="shared" si="53"/>
        <v>1177.0856601577971</v>
      </c>
    </row>
    <row r="374" spans="1:13" x14ac:dyDescent="0.3">
      <c r="A374">
        <v>213.100000000004</v>
      </c>
      <c r="B374" s="4">
        <v>2073</v>
      </c>
      <c r="C374">
        <f t="shared" si="50"/>
        <v>2029.3452034612042</v>
      </c>
      <c r="D374">
        <f t="shared" si="54"/>
        <v>1015.6620842951261</v>
      </c>
      <c r="E374">
        <f t="shared" si="55"/>
        <v>43.654796538795836</v>
      </c>
      <c r="F374">
        <f t="shared" si="56"/>
        <v>3.294906904527691E-6</v>
      </c>
      <c r="G374">
        <f t="shared" si="57"/>
        <v>0</v>
      </c>
      <c r="H374">
        <f t="shared" si="57"/>
        <v>0</v>
      </c>
      <c r="I374">
        <f t="shared" si="57"/>
        <v>0</v>
      </c>
      <c r="J374">
        <f t="shared" si="57"/>
        <v>0</v>
      </c>
      <c r="K374">
        <f t="shared" si="51"/>
        <v>3.294906904527691E-6</v>
      </c>
      <c r="L374">
        <f t="shared" si="52"/>
        <v>43.654793243888932</v>
      </c>
      <c r="M374">
        <f t="shared" si="53"/>
        <v>1905.7409731666908</v>
      </c>
    </row>
    <row r="375" spans="1:13" x14ac:dyDescent="0.3">
      <c r="A375">
        <v>213.15000000000401</v>
      </c>
      <c r="B375" s="4">
        <v>2050</v>
      </c>
      <c r="C375">
        <f t="shared" si="50"/>
        <v>2029.3817291728512</v>
      </c>
      <c r="D375">
        <f t="shared" si="54"/>
        <v>1015.6120842951261</v>
      </c>
      <c r="E375">
        <f t="shared" si="55"/>
        <v>20.618270827148763</v>
      </c>
      <c r="F375">
        <f t="shared" si="56"/>
        <v>2.553028251812427E-6</v>
      </c>
      <c r="G375">
        <f t="shared" si="57"/>
        <v>0</v>
      </c>
      <c r="H375">
        <f t="shared" si="57"/>
        <v>0</v>
      </c>
      <c r="I375">
        <f t="shared" si="57"/>
        <v>0</v>
      </c>
      <c r="J375">
        <f t="shared" si="57"/>
        <v>0</v>
      </c>
      <c r="K375">
        <f t="shared" si="51"/>
        <v>2.553028251812427E-6</v>
      </c>
      <c r="L375">
        <f t="shared" si="52"/>
        <v>20.61826827412051</v>
      </c>
      <c r="M375">
        <f t="shared" si="53"/>
        <v>425.11298662360434</v>
      </c>
    </row>
    <row r="376" spans="1:13" x14ac:dyDescent="0.3">
      <c r="A376">
        <v>213.200000000004</v>
      </c>
      <c r="B376" s="4">
        <v>2065</v>
      </c>
      <c r="C376">
        <f t="shared" si="50"/>
        <v>2029.4182548844981</v>
      </c>
      <c r="D376">
        <f t="shared" si="54"/>
        <v>1015.5620842951262</v>
      </c>
      <c r="E376">
        <f t="shared" si="55"/>
        <v>35.581745115501917</v>
      </c>
      <c r="F376">
        <f t="shared" si="56"/>
        <v>1.9744526511708662E-6</v>
      </c>
      <c r="G376">
        <f t="shared" si="57"/>
        <v>0</v>
      </c>
      <c r="H376">
        <f t="shared" si="57"/>
        <v>0</v>
      </c>
      <c r="I376">
        <f t="shared" si="57"/>
        <v>0</v>
      </c>
      <c r="J376">
        <f t="shared" si="57"/>
        <v>0</v>
      </c>
      <c r="K376">
        <f t="shared" si="51"/>
        <v>1.9744526511708662E-6</v>
      </c>
      <c r="L376">
        <f t="shared" si="52"/>
        <v>35.581743141049266</v>
      </c>
      <c r="M376">
        <f t="shared" si="53"/>
        <v>1266.0604449556065</v>
      </c>
    </row>
    <row r="377" spans="1:13" x14ac:dyDescent="0.3">
      <c r="A377">
        <v>213.25000000000401</v>
      </c>
      <c r="B377" s="4">
        <v>2083</v>
      </c>
      <c r="C377">
        <f t="shared" si="50"/>
        <v>2029.4547805961452</v>
      </c>
      <c r="D377">
        <f t="shared" si="54"/>
        <v>1015.512084295126</v>
      </c>
      <c r="E377">
        <f t="shared" si="55"/>
        <v>53.545219403854844</v>
      </c>
      <c r="F377">
        <f t="shared" si="56"/>
        <v>1.5241105056716451E-6</v>
      </c>
      <c r="G377">
        <f t="shared" si="57"/>
        <v>0</v>
      </c>
      <c r="H377">
        <f t="shared" si="57"/>
        <v>0</v>
      </c>
      <c r="I377">
        <f t="shared" si="57"/>
        <v>0</v>
      </c>
      <c r="J377">
        <f t="shared" si="57"/>
        <v>0</v>
      </c>
      <c r="K377">
        <f t="shared" si="51"/>
        <v>1.5241105056716451E-6</v>
      </c>
      <c r="L377">
        <f t="shared" si="52"/>
        <v>53.545217879744335</v>
      </c>
      <c r="M377">
        <f t="shared" si="53"/>
        <v>2867.0903577892923</v>
      </c>
    </row>
    <row r="378" spans="1:13" x14ac:dyDescent="0.3">
      <c r="A378">
        <v>213.30000000000399</v>
      </c>
      <c r="B378" s="4">
        <v>2030</v>
      </c>
      <c r="C378">
        <f t="shared" si="50"/>
        <v>2029.491306307792</v>
      </c>
      <c r="D378">
        <f t="shared" si="54"/>
        <v>1015.462084295126</v>
      </c>
      <c r="E378">
        <f t="shared" si="55"/>
        <v>0.50869369220799854</v>
      </c>
      <c r="F378">
        <f t="shared" si="56"/>
        <v>1.1742614951056903E-6</v>
      </c>
      <c r="G378">
        <f t="shared" si="57"/>
        <v>0</v>
      </c>
      <c r="H378">
        <f t="shared" si="57"/>
        <v>0</v>
      </c>
      <c r="I378">
        <f t="shared" si="57"/>
        <v>0</v>
      </c>
      <c r="J378">
        <f t="shared" si="57"/>
        <v>0</v>
      </c>
      <c r="K378">
        <f t="shared" si="51"/>
        <v>1.1742614951056903E-6</v>
      </c>
      <c r="L378">
        <f t="shared" si="52"/>
        <v>0.50869251794650339</v>
      </c>
      <c r="M378">
        <f t="shared" si="53"/>
        <v>0.25876807781475369</v>
      </c>
    </row>
    <row r="379" spans="1:13" x14ac:dyDescent="0.3">
      <c r="A379">
        <v>213.350000000004</v>
      </c>
      <c r="B379" s="4">
        <v>2091</v>
      </c>
      <c r="C379">
        <f t="shared" si="50"/>
        <v>2029.5278320194388</v>
      </c>
      <c r="D379">
        <f t="shared" si="54"/>
        <v>1015.4120842951261</v>
      </c>
      <c r="E379">
        <f t="shared" si="55"/>
        <v>61.472167980561153</v>
      </c>
      <c r="F379">
        <f t="shared" si="56"/>
        <v>9.0300845002930906E-7</v>
      </c>
      <c r="G379">
        <f t="shared" si="57"/>
        <v>0</v>
      </c>
      <c r="H379">
        <f t="shared" si="57"/>
        <v>0</v>
      </c>
      <c r="I379">
        <f t="shared" si="57"/>
        <v>0</v>
      </c>
      <c r="J379">
        <f t="shared" si="57"/>
        <v>0</v>
      </c>
      <c r="K379">
        <f t="shared" si="51"/>
        <v>9.0300845002930906E-7</v>
      </c>
      <c r="L379">
        <f t="shared" si="52"/>
        <v>61.472167077552704</v>
      </c>
      <c r="M379">
        <f t="shared" si="53"/>
        <v>3778.8273252105546</v>
      </c>
    </row>
    <row r="380" spans="1:13" x14ac:dyDescent="0.3">
      <c r="A380">
        <v>213.40000000000401</v>
      </c>
      <c r="B380" s="4">
        <v>2053</v>
      </c>
      <c r="C380">
        <f t="shared" si="50"/>
        <v>2029.5643577310857</v>
      </c>
      <c r="D380">
        <f t="shared" si="54"/>
        <v>1015.3620842951261</v>
      </c>
      <c r="E380">
        <f t="shared" si="55"/>
        <v>23.435642268914307</v>
      </c>
      <c r="F380">
        <f t="shared" si="56"/>
        <v>6.9310245756696034E-7</v>
      </c>
      <c r="G380">
        <f t="shared" si="57"/>
        <v>0</v>
      </c>
      <c r="H380">
        <f t="shared" si="57"/>
        <v>0</v>
      </c>
      <c r="I380">
        <f t="shared" si="57"/>
        <v>0</v>
      </c>
      <c r="J380">
        <f t="shared" si="57"/>
        <v>0</v>
      </c>
      <c r="K380">
        <f t="shared" si="51"/>
        <v>6.9310245756696034E-7</v>
      </c>
      <c r="L380">
        <f t="shared" si="52"/>
        <v>23.43564157581185</v>
      </c>
      <c r="M380">
        <f t="shared" si="53"/>
        <v>549.22929606992091</v>
      </c>
    </row>
    <row r="381" spans="1:13" x14ac:dyDescent="0.3">
      <c r="A381">
        <v>213.450000000004</v>
      </c>
      <c r="B381" s="4">
        <v>2081</v>
      </c>
      <c r="C381">
        <f t="shared" si="50"/>
        <v>2029.6008834427328</v>
      </c>
      <c r="D381">
        <f t="shared" si="54"/>
        <v>1015.3120842951262</v>
      </c>
      <c r="E381">
        <f t="shared" si="55"/>
        <v>51.399116557267234</v>
      </c>
      <c r="F381">
        <f t="shared" si="56"/>
        <v>5.3098431643707011E-7</v>
      </c>
      <c r="G381">
        <f t="shared" si="57"/>
        <v>0</v>
      </c>
      <c r="H381">
        <f t="shared" si="57"/>
        <v>0</v>
      </c>
      <c r="I381">
        <f t="shared" si="57"/>
        <v>0</v>
      </c>
      <c r="J381">
        <f t="shared" si="57"/>
        <v>0</v>
      </c>
      <c r="K381">
        <f t="shared" si="51"/>
        <v>5.3098431643707011E-7</v>
      </c>
      <c r="L381">
        <f t="shared" si="52"/>
        <v>51.399116026282918</v>
      </c>
      <c r="M381">
        <f t="shared" si="53"/>
        <v>2641.8691282832933</v>
      </c>
    </row>
    <row r="382" spans="1:13" x14ac:dyDescent="0.3">
      <c r="A382">
        <v>213.50000000000401</v>
      </c>
      <c r="B382" s="4">
        <v>1963</v>
      </c>
      <c r="C382">
        <f t="shared" si="50"/>
        <v>2029.6374091543796</v>
      </c>
      <c r="D382">
        <f t="shared" si="54"/>
        <v>1015.262084295126</v>
      </c>
      <c r="E382">
        <f t="shared" si="55"/>
        <v>-66.637409154379611</v>
      </c>
      <c r="F382">
        <f t="shared" si="56"/>
        <v>4.0601733745538768E-7</v>
      </c>
      <c r="G382">
        <f t="shared" si="57"/>
        <v>0</v>
      </c>
      <c r="H382">
        <f t="shared" si="57"/>
        <v>0</v>
      </c>
      <c r="I382">
        <f t="shared" si="57"/>
        <v>0</v>
      </c>
      <c r="J382">
        <f t="shared" si="57"/>
        <v>0</v>
      </c>
      <c r="K382">
        <f t="shared" si="51"/>
        <v>4.0601733745538768E-7</v>
      </c>
      <c r="L382">
        <f t="shared" si="52"/>
        <v>-66.637409560396947</v>
      </c>
      <c r="M382">
        <f t="shared" si="53"/>
        <v>4440.544352920082</v>
      </c>
    </row>
    <row r="383" spans="1:13" x14ac:dyDescent="0.3">
      <c r="A383">
        <v>213.55000000000399</v>
      </c>
      <c r="B383" s="4">
        <v>2098</v>
      </c>
      <c r="C383">
        <f t="shared" si="50"/>
        <v>2029.6739348660267</v>
      </c>
      <c r="D383">
        <f t="shared" si="54"/>
        <v>1015.212084295126</v>
      </c>
      <c r="E383">
        <f t="shared" si="55"/>
        <v>68.326065133973316</v>
      </c>
      <c r="F383">
        <f t="shared" si="56"/>
        <v>3.0987468236430871E-7</v>
      </c>
      <c r="G383">
        <f t="shared" si="57"/>
        <v>0</v>
      </c>
      <c r="H383">
        <f t="shared" si="57"/>
        <v>0</v>
      </c>
      <c r="I383">
        <f t="shared" si="57"/>
        <v>0</v>
      </c>
      <c r="J383">
        <f t="shared" si="57"/>
        <v>0</v>
      </c>
      <c r="K383">
        <f t="shared" si="51"/>
        <v>3.0987468236430871E-7</v>
      </c>
      <c r="L383">
        <f t="shared" si="52"/>
        <v>68.326064824098637</v>
      </c>
      <c r="M383">
        <f t="shared" si="53"/>
        <v>4668.4511343469294</v>
      </c>
    </row>
    <row r="384" spans="1:13" x14ac:dyDescent="0.3">
      <c r="A384">
        <v>213.600000000004</v>
      </c>
      <c r="B384" s="4">
        <v>2079</v>
      </c>
      <c r="C384">
        <f t="shared" si="50"/>
        <v>2029.7104605776735</v>
      </c>
      <c r="D384">
        <f t="shared" si="54"/>
        <v>1015.1620842951261</v>
      </c>
      <c r="E384">
        <f t="shared" si="55"/>
        <v>49.28953942232647</v>
      </c>
      <c r="F384">
        <f t="shared" si="56"/>
        <v>2.3605121530577412E-7</v>
      </c>
      <c r="G384">
        <f t="shared" si="57"/>
        <v>0</v>
      </c>
      <c r="H384">
        <f t="shared" si="57"/>
        <v>0</v>
      </c>
      <c r="I384">
        <f t="shared" si="57"/>
        <v>0</v>
      </c>
      <c r="J384">
        <f t="shared" si="57"/>
        <v>0</v>
      </c>
      <c r="K384">
        <f t="shared" si="51"/>
        <v>2.3605121530577412E-7</v>
      </c>
      <c r="L384">
        <f t="shared" si="52"/>
        <v>49.289539186275256</v>
      </c>
      <c r="M384">
        <f t="shared" si="53"/>
        <v>2429.4586731953641</v>
      </c>
    </row>
    <row r="385" spans="1:13" x14ac:dyDescent="0.3">
      <c r="A385">
        <v>213.65000000000401</v>
      </c>
      <c r="B385" s="4">
        <v>2046</v>
      </c>
      <c r="C385">
        <f t="shared" si="50"/>
        <v>2029.7469862893204</v>
      </c>
      <c r="D385">
        <f t="shared" si="54"/>
        <v>1015.1120842951261</v>
      </c>
      <c r="E385">
        <f t="shared" si="55"/>
        <v>16.253013710679625</v>
      </c>
      <c r="F385">
        <f t="shared" si="56"/>
        <v>1.7947543609889602E-7</v>
      </c>
      <c r="G385">
        <f t="shared" si="57"/>
        <v>0</v>
      </c>
      <c r="H385">
        <f t="shared" si="57"/>
        <v>0</v>
      </c>
      <c r="I385">
        <f t="shared" si="57"/>
        <v>0</v>
      </c>
      <c r="J385">
        <f t="shared" si="57"/>
        <v>0</v>
      </c>
      <c r="K385">
        <f t="shared" si="51"/>
        <v>1.7947543609889602E-7</v>
      </c>
      <c r="L385">
        <f t="shared" si="52"/>
        <v>16.253013531204189</v>
      </c>
      <c r="M385">
        <f t="shared" si="53"/>
        <v>264.16044884550649</v>
      </c>
    </row>
    <row r="386" spans="1:13" x14ac:dyDescent="0.3">
      <c r="A386">
        <v>213.700000000004</v>
      </c>
      <c r="B386" s="4">
        <v>2088</v>
      </c>
      <c r="C386">
        <f t="shared" si="50"/>
        <v>2029.7835120009672</v>
      </c>
      <c r="D386">
        <f t="shared" si="54"/>
        <v>1015.0620842951262</v>
      </c>
      <c r="E386">
        <f t="shared" si="55"/>
        <v>58.216487999032779</v>
      </c>
      <c r="F386">
        <f t="shared" si="56"/>
        <v>1.3620166738188705E-7</v>
      </c>
      <c r="G386">
        <f t="shared" si="57"/>
        <v>0</v>
      </c>
      <c r="H386">
        <f t="shared" si="57"/>
        <v>0</v>
      </c>
      <c r="I386">
        <f t="shared" si="57"/>
        <v>0</v>
      </c>
      <c r="J386">
        <f t="shared" si="57"/>
        <v>0</v>
      </c>
      <c r="K386">
        <f t="shared" si="51"/>
        <v>1.3620166738188705E-7</v>
      </c>
      <c r="L386">
        <f t="shared" si="52"/>
        <v>58.216487862831109</v>
      </c>
      <c r="M386">
        <f t="shared" si="53"/>
        <v>3389.1594590831619</v>
      </c>
    </row>
    <row r="387" spans="1:13" x14ac:dyDescent="0.3">
      <c r="A387">
        <v>213.75000000000401</v>
      </c>
      <c r="B387" s="4">
        <v>2020</v>
      </c>
      <c r="C387">
        <f t="shared" si="50"/>
        <v>2029.8200377126143</v>
      </c>
      <c r="D387">
        <f t="shared" si="54"/>
        <v>1015.012084295126</v>
      </c>
      <c r="E387">
        <f t="shared" si="55"/>
        <v>-9.8200377126142939</v>
      </c>
      <c r="F387">
        <f t="shared" si="56"/>
        <v>1.0316644408182392E-7</v>
      </c>
      <c r="G387">
        <f t="shared" si="57"/>
        <v>0</v>
      </c>
      <c r="H387">
        <f t="shared" si="57"/>
        <v>0</v>
      </c>
      <c r="I387">
        <f t="shared" si="57"/>
        <v>0</v>
      </c>
      <c r="J387">
        <f t="shared" si="57"/>
        <v>0</v>
      </c>
      <c r="K387">
        <f t="shared" si="51"/>
        <v>1.0316644408182392E-7</v>
      </c>
      <c r="L387">
        <f t="shared" si="52"/>
        <v>-9.8200378157807382</v>
      </c>
      <c r="M387">
        <f t="shared" si="53"/>
        <v>96.433142703363728</v>
      </c>
    </row>
    <row r="388" spans="1:13" x14ac:dyDescent="0.3">
      <c r="A388">
        <v>213.80000000000399</v>
      </c>
      <c r="B388" s="4">
        <v>1978</v>
      </c>
      <c r="C388">
        <f t="shared" si="50"/>
        <v>2029.8565634242611</v>
      </c>
      <c r="D388">
        <f t="shared" si="54"/>
        <v>1014.962084295126</v>
      </c>
      <c r="E388">
        <f t="shared" si="55"/>
        <v>-51.85656342426114</v>
      </c>
      <c r="F388">
        <f t="shared" si="56"/>
        <v>7.7996143464819238E-8</v>
      </c>
      <c r="G388">
        <f t="shared" si="57"/>
        <v>0</v>
      </c>
      <c r="H388">
        <f t="shared" si="57"/>
        <v>0</v>
      </c>
      <c r="I388">
        <f t="shared" si="57"/>
        <v>0</v>
      </c>
      <c r="J388">
        <f t="shared" si="57"/>
        <v>0</v>
      </c>
      <c r="K388">
        <f t="shared" si="51"/>
        <v>7.7996143464819238E-8</v>
      </c>
      <c r="L388">
        <f t="shared" si="52"/>
        <v>-51.856563502257281</v>
      </c>
      <c r="M388">
        <f t="shared" si="53"/>
        <v>2689.1031782636419</v>
      </c>
    </row>
    <row r="389" spans="1:13" x14ac:dyDescent="0.3">
      <c r="A389">
        <v>213.850000000004</v>
      </c>
      <c r="B389" s="4">
        <v>2051</v>
      </c>
      <c r="C389">
        <f t="shared" si="50"/>
        <v>2029.8930891359082</v>
      </c>
      <c r="D389">
        <f t="shared" si="54"/>
        <v>1014.9120842951261</v>
      </c>
      <c r="E389">
        <f t="shared" si="55"/>
        <v>21.106910864091788</v>
      </c>
      <c r="F389">
        <f t="shared" si="56"/>
        <v>5.8855415180862402E-8</v>
      </c>
      <c r="G389">
        <f t="shared" si="57"/>
        <v>0</v>
      </c>
      <c r="H389">
        <f t="shared" si="57"/>
        <v>0</v>
      </c>
      <c r="I389">
        <f t="shared" si="57"/>
        <v>0</v>
      </c>
      <c r="J389">
        <f t="shared" si="57"/>
        <v>0</v>
      </c>
      <c r="K389">
        <f t="shared" si="51"/>
        <v>5.8855415180862402E-8</v>
      </c>
      <c r="L389">
        <f t="shared" si="52"/>
        <v>21.106910805236371</v>
      </c>
      <c r="M389">
        <f t="shared" si="53"/>
        <v>445.50168374020387</v>
      </c>
    </row>
    <row r="390" spans="1:13" x14ac:dyDescent="0.3">
      <c r="A390">
        <v>213.90000000000401</v>
      </c>
      <c r="B390" s="4">
        <v>2061</v>
      </c>
      <c r="C390">
        <f t="shared" si="50"/>
        <v>2029.9296148475551</v>
      </c>
      <c r="D390">
        <f t="shared" si="54"/>
        <v>1014.8620842951261</v>
      </c>
      <c r="E390">
        <f t="shared" si="55"/>
        <v>31.070385152444942</v>
      </c>
      <c r="F390">
        <f t="shared" si="56"/>
        <v>4.4328022370456403E-8</v>
      </c>
      <c r="G390">
        <f t="shared" si="57"/>
        <v>0</v>
      </c>
      <c r="H390">
        <f t="shared" si="57"/>
        <v>0</v>
      </c>
      <c r="I390">
        <f t="shared" si="57"/>
        <v>0</v>
      </c>
      <c r="J390">
        <f t="shared" si="57"/>
        <v>0</v>
      </c>
      <c r="K390">
        <f t="shared" si="51"/>
        <v>4.4328022370456403E-8</v>
      </c>
      <c r="L390">
        <f t="shared" si="52"/>
        <v>31.07038510811692</v>
      </c>
      <c r="M390">
        <f t="shared" si="53"/>
        <v>965.36883076669369</v>
      </c>
    </row>
    <row r="391" spans="1:13" x14ac:dyDescent="0.3">
      <c r="A391">
        <v>213.950000000004</v>
      </c>
      <c r="B391" s="4">
        <v>1963</v>
      </c>
      <c r="C391">
        <f t="shared" ref="C391:C454" si="58">$P$12*A391+$Q$12</f>
        <v>2029.9661405592019</v>
      </c>
      <c r="D391">
        <f t="shared" si="54"/>
        <v>1014.8120842951262</v>
      </c>
      <c r="E391">
        <f t="shared" si="55"/>
        <v>-66.966140559201904</v>
      </c>
      <c r="F391">
        <f t="shared" si="56"/>
        <v>3.3323370010487703E-8</v>
      </c>
      <c r="G391">
        <f t="shared" si="57"/>
        <v>0</v>
      </c>
      <c r="H391">
        <f t="shared" si="57"/>
        <v>0</v>
      </c>
      <c r="I391">
        <f t="shared" si="57"/>
        <v>0</v>
      </c>
      <c r="J391">
        <f t="shared" si="57"/>
        <v>0</v>
      </c>
      <c r="K391">
        <f t="shared" ref="K391:K454" si="59">F391+G391+H391+I391+J391</f>
        <v>3.3323370010487703E-8</v>
      </c>
      <c r="L391">
        <f t="shared" ref="L391:L454" si="60">E391-K391</f>
        <v>-66.966140592525278</v>
      </c>
      <c r="M391">
        <f t="shared" ref="M391:M454" si="61">(L391)^2</f>
        <v>4484.4639858578621</v>
      </c>
    </row>
    <row r="392" spans="1:13" x14ac:dyDescent="0.3">
      <c r="A392">
        <v>214.00000000000401</v>
      </c>
      <c r="B392" s="4">
        <v>2136</v>
      </c>
      <c r="C392">
        <f t="shared" si="58"/>
        <v>2030.0026662708487</v>
      </c>
      <c r="D392">
        <f t="shared" si="54"/>
        <v>1014.762084295126</v>
      </c>
      <c r="E392">
        <f t="shared" si="55"/>
        <v>105.99733372915125</v>
      </c>
      <c r="F392">
        <f t="shared" si="56"/>
        <v>2.5003344510421809E-8</v>
      </c>
      <c r="G392">
        <f t="shared" si="57"/>
        <v>0</v>
      </c>
      <c r="H392">
        <f t="shared" si="57"/>
        <v>0</v>
      </c>
      <c r="I392">
        <f t="shared" si="57"/>
        <v>0</v>
      </c>
      <c r="J392">
        <f t="shared" si="57"/>
        <v>0</v>
      </c>
      <c r="K392">
        <f t="shared" si="59"/>
        <v>2.5003344510421809E-8</v>
      </c>
      <c r="L392">
        <f t="shared" si="60"/>
        <v>105.99733370414791</v>
      </c>
      <c r="M392">
        <f t="shared" si="61"/>
        <v>11235.43475238849</v>
      </c>
    </row>
    <row r="393" spans="1:13" x14ac:dyDescent="0.3">
      <c r="A393">
        <v>214.05000000000399</v>
      </c>
      <c r="B393" s="4">
        <v>2054</v>
      </c>
      <c r="C393">
        <f t="shared" si="58"/>
        <v>2030.0391919824958</v>
      </c>
      <c r="D393">
        <f t="shared" si="54"/>
        <v>1014.712084295126</v>
      </c>
      <c r="E393">
        <f t="shared" si="55"/>
        <v>23.960808017504178</v>
      </c>
      <c r="F393">
        <f t="shared" si="56"/>
        <v>1.8725176708058518E-8</v>
      </c>
      <c r="G393">
        <f t="shared" si="57"/>
        <v>0</v>
      </c>
      <c r="H393">
        <f t="shared" si="57"/>
        <v>0</v>
      </c>
      <c r="I393">
        <f t="shared" si="57"/>
        <v>0</v>
      </c>
      <c r="J393">
        <f t="shared" si="57"/>
        <v>0</v>
      </c>
      <c r="K393">
        <f t="shared" si="59"/>
        <v>1.8725176708058518E-8</v>
      </c>
      <c r="L393">
        <f t="shared" si="60"/>
        <v>23.960807998779</v>
      </c>
      <c r="M393">
        <f t="shared" si="61"/>
        <v>574.12031995435166</v>
      </c>
    </row>
    <row r="394" spans="1:13" x14ac:dyDescent="0.3">
      <c r="A394">
        <v>214.100000000004</v>
      </c>
      <c r="B394" s="4">
        <v>1994</v>
      </c>
      <c r="C394">
        <f t="shared" si="58"/>
        <v>2030.0757176941427</v>
      </c>
      <c r="D394">
        <f t="shared" si="54"/>
        <v>1014.6620842951261</v>
      </c>
      <c r="E394">
        <f t="shared" si="55"/>
        <v>-36.075717694142668</v>
      </c>
      <c r="F394">
        <f t="shared" si="56"/>
        <v>1.3996916607763518E-8</v>
      </c>
      <c r="G394">
        <f t="shared" si="57"/>
        <v>0</v>
      </c>
      <c r="H394">
        <f t="shared" si="57"/>
        <v>0</v>
      </c>
      <c r="I394">
        <f t="shared" si="57"/>
        <v>0</v>
      </c>
      <c r="J394">
        <f t="shared" si="57"/>
        <v>0</v>
      </c>
      <c r="K394">
        <f t="shared" si="59"/>
        <v>1.3996916607763518E-8</v>
      </c>
      <c r="L394">
        <f t="shared" si="60"/>
        <v>-36.075717708139585</v>
      </c>
      <c r="M394">
        <f t="shared" si="61"/>
        <v>1301.457408157376</v>
      </c>
    </row>
    <row r="395" spans="1:13" x14ac:dyDescent="0.3">
      <c r="A395">
        <v>214.15000000000401</v>
      </c>
      <c r="B395" s="4">
        <v>2033</v>
      </c>
      <c r="C395">
        <f t="shared" si="58"/>
        <v>2030.1122434057897</v>
      </c>
      <c r="D395">
        <f t="shared" si="54"/>
        <v>1014.6120842951261</v>
      </c>
      <c r="E395">
        <f t="shared" si="55"/>
        <v>2.8877565942102592</v>
      </c>
      <c r="F395">
        <f t="shared" si="56"/>
        <v>1.0442811911708228E-8</v>
      </c>
      <c r="G395">
        <f t="shared" si="57"/>
        <v>0</v>
      </c>
      <c r="H395">
        <f t="shared" si="57"/>
        <v>0</v>
      </c>
      <c r="I395">
        <f t="shared" si="57"/>
        <v>0</v>
      </c>
      <c r="J395">
        <f t="shared" si="57"/>
        <v>0</v>
      </c>
      <c r="K395">
        <f t="shared" si="59"/>
        <v>1.0442811911708228E-8</v>
      </c>
      <c r="L395">
        <f t="shared" si="60"/>
        <v>2.8877565837674473</v>
      </c>
      <c r="M395">
        <f t="shared" si="61"/>
        <v>8.3391380870922376</v>
      </c>
    </row>
    <row r="396" spans="1:13" x14ac:dyDescent="0.3">
      <c r="A396">
        <v>214.200000000004</v>
      </c>
      <c r="B396" s="4">
        <v>1988</v>
      </c>
      <c r="C396">
        <f t="shared" si="58"/>
        <v>2030.1487691174366</v>
      </c>
      <c r="D396">
        <f t="shared" si="54"/>
        <v>1014.5620842951262</v>
      </c>
      <c r="E396">
        <f t="shared" si="55"/>
        <v>-42.148769117436586</v>
      </c>
      <c r="F396">
        <f t="shared" si="56"/>
        <v>7.7764461158390045E-9</v>
      </c>
      <c r="G396">
        <f t="shared" si="57"/>
        <v>0</v>
      </c>
      <c r="H396">
        <f t="shared" si="57"/>
        <v>0</v>
      </c>
      <c r="I396">
        <f t="shared" si="57"/>
        <v>0</v>
      </c>
      <c r="J396">
        <f t="shared" si="57"/>
        <v>0</v>
      </c>
      <c r="K396">
        <f t="shared" si="59"/>
        <v>7.7764461158390045E-9</v>
      </c>
      <c r="L396">
        <f t="shared" si="60"/>
        <v>-42.148769125213029</v>
      </c>
      <c r="M396">
        <f t="shared" si="61"/>
        <v>1776.5187387705112</v>
      </c>
    </row>
    <row r="397" spans="1:13" x14ac:dyDescent="0.3">
      <c r="A397">
        <v>214.25000000000401</v>
      </c>
      <c r="B397" s="4">
        <v>2011</v>
      </c>
      <c r="C397">
        <f t="shared" si="58"/>
        <v>2030.1852948290834</v>
      </c>
      <c r="D397">
        <f t="shared" ref="D397:D460" si="62">$E$2-A397-$N$5</f>
        <v>1014.512084295126</v>
      </c>
      <c r="E397">
        <f t="shared" ref="E397:E460" si="63">B397-C397</f>
        <v>-19.185294829083432</v>
      </c>
      <c r="F397">
        <f t="shared" si="56"/>
        <v>5.7799423755784488E-9</v>
      </c>
      <c r="G397">
        <f t="shared" si="57"/>
        <v>0</v>
      </c>
      <c r="H397">
        <f t="shared" si="57"/>
        <v>0</v>
      </c>
      <c r="I397">
        <f t="shared" si="57"/>
        <v>0</v>
      </c>
      <c r="J397">
        <f t="shared" si="57"/>
        <v>0</v>
      </c>
      <c r="K397">
        <f t="shared" si="59"/>
        <v>5.7799423755784488E-9</v>
      </c>
      <c r="L397">
        <f t="shared" si="60"/>
        <v>-19.185294834863374</v>
      </c>
      <c r="M397">
        <f t="shared" si="61"/>
        <v>368.07553790063525</v>
      </c>
    </row>
    <row r="398" spans="1:13" x14ac:dyDescent="0.3">
      <c r="A398">
        <v>214.30000000000399</v>
      </c>
      <c r="B398" s="4">
        <v>2058</v>
      </c>
      <c r="C398">
        <f t="shared" si="58"/>
        <v>2030.2218205407303</v>
      </c>
      <c r="D398">
        <f t="shared" si="62"/>
        <v>1014.462084295126</v>
      </c>
      <c r="E398">
        <f t="shared" si="63"/>
        <v>27.778179459269722</v>
      </c>
      <c r="F398">
        <f t="shared" si="56"/>
        <v>4.2878983435729149E-9</v>
      </c>
      <c r="G398">
        <f t="shared" si="57"/>
        <v>0</v>
      </c>
      <c r="H398">
        <f t="shared" si="57"/>
        <v>0</v>
      </c>
      <c r="I398">
        <f t="shared" si="57"/>
        <v>0</v>
      </c>
      <c r="J398">
        <f t="shared" si="57"/>
        <v>0</v>
      </c>
      <c r="K398">
        <f t="shared" si="59"/>
        <v>4.2878983435729149E-9</v>
      </c>
      <c r="L398">
        <f t="shared" si="60"/>
        <v>27.778179454981824</v>
      </c>
      <c r="M398">
        <f t="shared" si="61"/>
        <v>771.62725383317434</v>
      </c>
    </row>
    <row r="399" spans="1:13" x14ac:dyDescent="0.3">
      <c r="A399">
        <v>214.350000000004</v>
      </c>
      <c r="B399" s="4">
        <v>2102</v>
      </c>
      <c r="C399">
        <f t="shared" si="58"/>
        <v>2030.2583462523774</v>
      </c>
      <c r="D399">
        <f t="shared" si="62"/>
        <v>1014.4120842951261</v>
      </c>
      <c r="E399">
        <f t="shared" si="63"/>
        <v>71.741653747622649</v>
      </c>
      <c r="F399">
        <f t="shared" si="56"/>
        <v>3.1750025841052749E-9</v>
      </c>
      <c r="G399">
        <f t="shared" si="57"/>
        <v>0</v>
      </c>
      <c r="H399">
        <f t="shared" si="57"/>
        <v>0</v>
      </c>
      <c r="I399">
        <f t="shared" si="57"/>
        <v>0</v>
      </c>
      <c r="J399">
        <f t="shared" si="57"/>
        <v>0</v>
      </c>
      <c r="K399">
        <f t="shared" si="59"/>
        <v>3.1750025841052749E-9</v>
      </c>
      <c r="L399">
        <f t="shared" si="60"/>
        <v>71.741653744447646</v>
      </c>
      <c r="M399">
        <f t="shared" si="61"/>
        <v>5146.8648819882192</v>
      </c>
    </row>
    <row r="400" spans="1:13" x14ac:dyDescent="0.3">
      <c r="A400">
        <v>214.40000000000401</v>
      </c>
      <c r="B400" s="4">
        <v>1991</v>
      </c>
      <c r="C400">
        <f t="shared" si="58"/>
        <v>2030.2948719640242</v>
      </c>
      <c r="D400">
        <f t="shared" si="62"/>
        <v>1014.3620842951261</v>
      </c>
      <c r="E400">
        <f t="shared" si="63"/>
        <v>-39.294871964024196</v>
      </c>
      <c r="F400">
        <f t="shared" si="56"/>
        <v>2.346509495299046E-9</v>
      </c>
      <c r="G400">
        <f t="shared" si="57"/>
        <v>0</v>
      </c>
      <c r="H400">
        <f t="shared" si="57"/>
        <v>0</v>
      </c>
      <c r="I400">
        <f t="shared" si="57"/>
        <v>0</v>
      </c>
      <c r="J400">
        <f t="shared" si="57"/>
        <v>0</v>
      </c>
      <c r="K400">
        <f t="shared" si="59"/>
        <v>2.346509495299046E-9</v>
      </c>
      <c r="L400">
        <f t="shared" si="60"/>
        <v>-39.294871966370707</v>
      </c>
      <c r="M400">
        <f t="shared" si="61"/>
        <v>1544.0869628534665</v>
      </c>
    </row>
    <row r="401" spans="1:13" x14ac:dyDescent="0.3">
      <c r="A401">
        <v>214.450000000004</v>
      </c>
      <c r="B401" s="4">
        <v>1997</v>
      </c>
      <c r="C401">
        <f t="shared" si="58"/>
        <v>2030.3313976756713</v>
      </c>
      <c r="D401">
        <f t="shared" si="62"/>
        <v>1014.3120842951262</v>
      </c>
      <c r="E401">
        <f t="shared" si="63"/>
        <v>-33.331397675671269</v>
      </c>
      <c r="F401">
        <f t="shared" si="56"/>
        <v>1.7309287013503779E-9</v>
      </c>
      <c r="G401">
        <f t="shared" si="57"/>
        <v>0</v>
      </c>
      <c r="H401">
        <f t="shared" si="57"/>
        <v>0</v>
      </c>
      <c r="I401">
        <f t="shared" si="57"/>
        <v>0</v>
      </c>
      <c r="J401">
        <f t="shared" si="57"/>
        <v>0</v>
      </c>
      <c r="K401">
        <f t="shared" si="59"/>
        <v>1.7309287013503779E-9</v>
      </c>
      <c r="L401">
        <f t="shared" si="60"/>
        <v>-33.331397677402201</v>
      </c>
      <c r="M401">
        <f t="shared" si="61"/>
        <v>1110.9820711291329</v>
      </c>
    </row>
    <row r="402" spans="1:13" x14ac:dyDescent="0.3">
      <c r="A402">
        <v>214.50000000000401</v>
      </c>
      <c r="B402" s="4">
        <v>2095</v>
      </c>
      <c r="C402">
        <f t="shared" si="58"/>
        <v>2030.3679233873181</v>
      </c>
      <c r="D402">
        <f t="shared" si="62"/>
        <v>1014.262084295126</v>
      </c>
      <c r="E402">
        <f t="shared" si="63"/>
        <v>64.632076612681885</v>
      </c>
      <c r="F402">
        <f t="shared" si="56"/>
        <v>1.2744261462873174E-9</v>
      </c>
      <c r="G402">
        <f t="shared" si="57"/>
        <v>0</v>
      </c>
      <c r="H402">
        <f t="shared" si="57"/>
        <v>0</v>
      </c>
      <c r="I402">
        <f t="shared" si="57"/>
        <v>0</v>
      </c>
      <c r="J402">
        <f t="shared" si="57"/>
        <v>0</v>
      </c>
      <c r="K402">
        <f t="shared" si="59"/>
        <v>1.2744261462873174E-9</v>
      </c>
      <c r="L402">
        <f t="shared" si="60"/>
        <v>64.632076611407456</v>
      </c>
      <c r="M402">
        <f t="shared" si="61"/>
        <v>4177.305327102843</v>
      </c>
    </row>
    <row r="403" spans="1:13" x14ac:dyDescent="0.3">
      <c r="A403">
        <v>214.55000000000399</v>
      </c>
      <c r="B403" s="4">
        <v>2061</v>
      </c>
      <c r="C403">
        <f t="shared" si="58"/>
        <v>2030.404449098965</v>
      </c>
      <c r="D403">
        <f t="shared" si="62"/>
        <v>1014.212084295126</v>
      </c>
      <c r="E403">
        <f t="shared" si="63"/>
        <v>30.59555090103504</v>
      </c>
      <c r="F403">
        <f t="shared" si="56"/>
        <v>9.3654531794545197E-10</v>
      </c>
      <c r="G403">
        <f t="shared" si="57"/>
        <v>0</v>
      </c>
      <c r="H403">
        <f t="shared" si="57"/>
        <v>0</v>
      </c>
      <c r="I403">
        <f t="shared" si="57"/>
        <v>0</v>
      </c>
      <c r="J403">
        <f t="shared" si="57"/>
        <v>0</v>
      </c>
      <c r="K403">
        <f t="shared" si="59"/>
        <v>9.3654531794545197E-10</v>
      </c>
      <c r="L403">
        <f t="shared" si="60"/>
        <v>30.595550900098495</v>
      </c>
      <c r="M403">
        <f t="shared" si="61"/>
        <v>936.08773488051781</v>
      </c>
    </row>
    <row r="404" spans="1:13" x14ac:dyDescent="0.3">
      <c r="A404">
        <v>214.600000000005</v>
      </c>
      <c r="B404" s="4">
        <v>2025</v>
      </c>
      <c r="C404">
        <f t="shared" si="58"/>
        <v>2030.4409748106127</v>
      </c>
      <c r="D404">
        <f t="shared" si="62"/>
        <v>1014.1620842951252</v>
      </c>
      <c r="E404">
        <f t="shared" si="63"/>
        <v>-5.4409748106127154</v>
      </c>
      <c r="F404">
        <f t="shared" si="56"/>
        <v>6.8694434318697429E-10</v>
      </c>
      <c r="G404">
        <f t="shared" si="57"/>
        <v>0</v>
      </c>
      <c r="H404">
        <f t="shared" si="57"/>
        <v>0</v>
      </c>
      <c r="I404">
        <f t="shared" si="57"/>
        <v>0</v>
      </c>
      <c r="J404">
        <f t="shared" si="57"/>
        <v>0</v>
      </c>
      <c r="K404">
        <f t="shared" si="59"/>
        <v>6.8694434318697429E-10</v>
      </c>
      <c r="L404">
        <f t="shared" si="60"/>
        <v>-5.4409748112996601</v>
      </c>
      <c r="M404">
        <f t="shared" si="61"/>
        <v>29.604206897197372</v>
      </c>
    </row>
    <row r="405" spans="1:13" x14ac:dyDescent="0.3">
      <c r="A405">
        <v>214.65000000000401</v>
      </c>
      <c r="B405" s="4">
        <v>2069</v>
      </c>
      <c r="C405">
        <f t="shared" si="58"/>
        <v>2030.4775005222589</v>
      </c>
      <c r="D405">
        <f t="shared" si="62"/>
        <v>1014.1120842951261</v>
      </c>
      <c r="E405">
        <f t="shared" si="63"/>
        <v>38.522499477741121</v>
      </c>
      <c r="F405">
        <f t="shared" si="56"/>
        <v>5.0291308629473594E-10</v>
      </c>
      <c r="G405">
        <f t="shared" si="57"/>
        <v>0</v>
      </c>
      <c r="H405">
        <f t="shared" si="57"/>
        <v>0</v>
      </c>
      <c r="I405">
        <f t="shared" si="57"/>
        <v>0</v>
      </c>
      <c r="J405">
        <f t="shared" si="57"/>
        <v>0</v>
      </c>
      <c r="K405">
        <f t="shared" si="59"/>
        <v>5.0291308629473594E-10</v>
      </c>
      <c r="L405">
        <f t="shared" si="60"/>
        <v>38.522499477238206</v>
      </c>
      <c r="M405">
        <f t="shared" si="61"/>
        <v>1483.982965973818</v>
      </c>
    </row>
    <row r="406" spans="1:13" x14ac:dyDescent="0.3">
      <c r="A406">
        <v>214.70000000000499</v>
      </c>
      <c r="B406" s="4">
        <v>1999</v>
      </c>
      <c r="C406">
        <f t="shared" si="58"/>
        <v>2030.5140262339064</v>
      </c>
      <c r="D406">
        <f t="shared" si="62"/>
        <v>1014.062084295125</v>
      </c>
      <c r="E406">
        <f t="shared" si="63"/>
        <v>-31.514026233906407</v>
      </c>
      <c r="F406">
        <f t="shared" si="56"/>
        <v>3.67487822109744E-10</v>
      </c>
      <c r="G406">
        <f t="shared" si="57"/>
        <v>0</v>
      </c>
      <c r="H406">
        <f t="shared" si="57"/>
        <v>0</v>
      </c>
      <c r="I406">
        <f t="shared" si="57"/>
        <v>0</v>
      </c>
      <c r="J406">
        <f t="shared" si="57"/>
        <v>0</v>
      </c>
      <c r="K406">
        <f t="shared" si="59"/>
        <v>3.67487822109744E-10</v>
      </c>
      <c r="L406">
        <f t="shared" si="60"/>
        <v>-31.514026234273896</v>
      </c>
      <c r="M406">
        <f t="shared" si="61"/>
        <v>993.13384949450335</v>
      </c>
    </row>
    <row r="407" spans="1:13" x14ac:dyDescent="0.3">
      <c r="A407">
        <v>214.75000000000401</v>
      </c>
      <c r="B407" s="4">
        <v>2155</v>
      </c>
      <c r="C407">
        <f t="shared" si="58"/>
        <v>2030.5505519455528</v>
      </c>
      <c r="D407">
        <f t="shared" si="62"/>
        <v>1014.012084295126</v>
      </c>
      <c r="E407">
        <f t="shared" si="63"/>
        <v>124.4494480544472</v>
      </c>
      <c r="F407">
        <f t="shared" si="56"/>
        <v>2.680227122536878E-10</v>
      </c>
      <c r="G407">
        <f t="shared" si="57"/>
        <v>0</v>
      </c>
      <c r="H407">
        <f t="shared" si="57"/>
        <v>0</v>
      </c>
      <c r="I407">
        <f t="shared" si="57"/>
        <v>0</v>
      </c>
      <c r="J407">
        <f t="shared" si="57"/>
        <v>0</v>
      </c>
      <c r="K407">
        <f t="shared" si="59"/>
        <v>2.680227122536878E-10</v>
      </c>
      <c r="L407">
        <f t="shared" si="60"/>
        <v>124.44944805417919</v>
      </c>
      <c r="M407">
        <f t="shared" si="61"/>
        <v>15487.665120989843</v>
      </c>
    </row>
    <row r="408" spans="1:13" x14ac:dyDescent="0.3">
      <c r="A408">
        <v>214.80000000000501</v>
      </c>
      <c r="B408" s="4">
        <v>2100</v>
      </c>
      <c r="C408">
        <f t="shared" si="58"/>
        <v>2030.5870776572003</v>
      </c>
      <c r="D408">
        <f t="shared" si="62"/>
        <v>1013.9620842951251</v>
      </c>
      <c r="E408">
        <f t="shared" si="63"/>
        <v>69.412922342799675</v>
      </c>
      <c r="F408">
        <f t="shared" si="56"/>
        <v>1.9510970574318201E-10</v>
      </c>
      <c r="G408">
        <f t="shared" si="57"/>
        <v>0</v>
      </c>
      <c r="H408">
        <f t="shared" si="57"/>
        <v>0</v>
      </c>
      <c r="I408">
        <f t="shared" si="57"/>
        <v>0</v>
      </c>
      <c r="J408">
        <f t="shared" si="57"/>
        <v>0</v>
      </c>
      <c r="K408">
        <f t="shared" si="59"/>
        <v>1.9510970574318201E-10</v>
      </c>
      <c r="L408">
        <f t="shared" si="60"/>
        <v>69.41292234260456</v>
      </c>
      <c r="M408">
        <f t="shared" si="61"/>
        <v>4818.1537881404511</v>
      </c>
    </row>
    <row r="409" spans="1:13" x14ac:dyDescent="0.3">
      <c r="A409">
        <v>214.850000000005</v>
      </c>
      <c r="B409" s="4">
        <v>2043</v>
      </c>
      <c r="C409">
        <f t="shared" si="58"/>
        <v>2030.6236033688472</v>
      </c>
      <c r="D409">
        <f t="shared" si="62"/>
        <v>1013.9120842951252</v>
      </c>
      <c r="E409">
        <f t="shared" si="63"/>
        <v>12.376396631152829</v>
      </c>
      <c r="F409">
        <f t="shared" si="56"/>
        <v>1.4176361542346804E-10</v>
      </c>
      <c r="G409">
        <f t="shared" si="57"/>
        <v>0</v>
      </c>
      <c r="H409">
        <f t="shared" si="57"/>
        <v>0</v>
      </c>
      <c r="I409">
        <f t="shared" si="57"/>
        <v>0</v>
      </c>
      <c r="J409">
        <f t="shared" si="57"/>
        <v>0</v>
      </c>
      <c r="K409">
        <f t="shared" si="59"/>
        <v>1.4176361542346804E-10</v>
      </c>
      <c r="L409">
        <f t="shared" si="60"/>
        <v>12.376396631011065</v>
      </c>
      <c r="M409">
        <f t="shared" si="61"/>
        <v>153.17519356810206</v>
      </c>
    </row>
    <row r="410" spans="1:13" x14ac:dyDescent="0.3">
      <c r="A410">
        <v>214.90000000000401</v>
      </c>
      <c r="B410" s="4">
        <v>2057</v>
      </c>
      <c r="C410">
        <f t="shared" si="58"/>
        <v>2030.6601290804933</v>
      </c>
      <c r="D410">
        <f t="shared" si="62"/>
        <v>1013.8620842951261</v>
      </c>
      <c r="E410">
        <f t="shared" si="63"/>
        <v>26.339870919506666</v>
      </c>
      <c r="F410">
        <f t="shared" si="56"/>
        <v>1.0280856981081112E-10</v>
      </c>
      <c r="G410">
        <f t="shared" si="57"/>
        <v>0</v>
      </c>
      <c r="H410">
        <f t="shared" si="57"/>
        <v>0</v>
      </c>
      <c r="I410">
        <f t="shared" si="57"/>
        <v>0</v>
      </c>
      <c r="J410">
        <f t="shared" si="57"/>
        <v>0</v>
      </c>
      <c r="K410">
        <f t="shared" si="59"/>
        <v>1.0280856981081112E-10</v>
      </c>
      <c r="L410">
        <f t="shared" si="60"/>
        <v>26.339870919403857</v>
      </c>
      <c r="M410">
        <f t="shared" si="61"/>
        <v>693.78880005085705</v>
      </c>
    </row>
    <row r="411" spans="1:13" x14ac:dyDescent="0.3">
      <c r="A411">
        <v>214.95000000000499</v>
      </c>
      <c r="B411" s="4">
        <v>2109</v>
      </c>
      <c r="C411">
        <f t="shared" si="58"/>
        <v>2030.6966547921411</v>
      </c>
      <c r="D411">
        <f t="shared" si="62"/>
        <v>1013.812084295125</v>
      </c>
      <c r="E411">
        <f t="shared" si="63"/>
        <v>78.303345207858911</v>
      </c>
      <c r="F411">
        <f t="shared" si="56"/>
        <v>7.4417056024122377E-11</v>
      </c>
      <c r="G411">
        <f t="shared" si="57"/>
        <v>0</v>
      </c>
      <c r="H411">
        <f t="shared" si="57"/>
        <v>0</v>
      </c>
      <c r="I411">
        <f t="shared" si="57"/>
        <v>0</v>
      </c>
      <c r="J411">
        <f t="shared" si="57"/>
        <v>0</v>
      </c>
      <c r="K411">
        <f t="shared" si="59"/>
        <v>7.4417056024122377E-11</v>
      </c>
      <c r="L411">
        <f t="shared" si="60"/>
        <v>78.303345207784488</v>
      </c>
      <c r="M411">
        <f t="shared" si="61"/>
        <v>6131.413870729466</v>
      </c>
    </row>
    <row r="412" spans="1:13" x14ac:dyDescent="0.3">
      <c r="A412">
        <v>215.00000000000401</v>
      </c>
      <c r="B412" s="4">
        <v>2130</v>
      </c>
      <c r="C412">
        <f t="shared" si="58"/>
        <v>2030.7331805037873</v>
      </c>
      <c r="D412">
        <f t="shared" si="62"/>
        <v>1013.762084295126</v>
      </c>
      <c r="E412">
        <f t="shared" si="63"/>
        <v>99.266819496212747</v>
      </c>
      <c r="F412">
        <f t="shared" ref="F412:F475" si="64">F$5*EXP(-(($D412-F$6)^2)/(2*F$7^2))</f>
        <v>5.3764335563343652E-11</v>
      </c>
      <c r="G412">
        <f t="shared" si="57"/>
        <v>0</v>
      </c>
      <c r="H412">
        <f t="shared" si="57"/>
        <v>0</v>
      </c>
      <c r="I412">
        <f t="shared" si="57"/>
        <v>0</v>
      </c>
      <c r="J412">
        <f t="shared" si="57"/>
        <v>0</v>
      </c>
      <c r="K412">
        <f t="shared" si="59"/>
        <v>5.3764335563343652E-11</v>
      </c>
      <c r="L412">
        <f t="shared" si="60"/>
        <v>99.266819496158988</v>
      </c>
      <c r="M412">
        <f t="shared" si="61"/>
        <v>9853.9014528830103</v>
      </c>
    </row>
    <row r="413" spans="1:13" x14ac:dyDescent="0.3">
      <c r="A413">
        <v>215.05000000000501</v>
      </c>
      <c r="B413" s="4">
        <v>2028</v>
      </c>
      <c r="C413">
        <f t="shared" si="58"/>
        <v>2030.769706215435</v>
      </c>
      <c r="D413">
        <f t="shared" si="62"/>
        <v>1013.7120842951251</v>
      </c>
      <c r="E413">
        <f t="shared" si="63"/>
        <v>-2.7697062154350078</v>
      </c>
      <c r="F413">
        <f t="shared" si="64"/>
        <v>3.8769902724618767E-11</v>
      </c>
      <c r="G413">
        <f t="shared" si="57"/>
        <v>0</v>
      </c>
      <c r="H413">
        <f t="shared" si="57"/>
        <v>0</v>
      </c>
      <c r="I413">
        <f t="shared" si="57"/>
        <v>0</v>
      </c>
      <c r="J413">
        <f t="shared" si="57"/>
        <v>0</v>
      </c>
      <c r="K413">
        <f t="shared" si="59"/>
        <v>3.8769902724618767E-11</v>
      </c>
      <c r="L413">
        <f t="shared" si="60"/>
        <v>-2.7697062154737777</v>
      </c>
      <c r="M413">
        <f t="shared" si="61"/>
        <v>7.6712725200340763</v>
      </c>
    </row>
    <row r="414" spans="1:13" x14ac:dyDescent="0.3">
      <c r="A414">
        <v>215.100000000005</v>
      </c>
      <c r="B414" s="4">
        <v>2044</v>
      </c>
      <c r="C414">
        <f t="shared" si="58"/>
        <v>2030.8062319270819</v>
      </c>
      <c r="D414">
        <f t="shared" si="62"/>
        <v>1013.6620842951252</v>
      </c>
      <c r="E414">
        <f t="shared" si="63"/>
        <v>13.193768072918147</v>
      </c>
      <c r="F414">
        <f t="shared" si="64"/>
        <v>2.7904469477915635E-11</v>
      </c>
      <c r="G414">
        <f t="shared" si="57"/>
        <v>0</v>
      </c>
      <c r="H414">
        <f t="shared" si="57"/>
        <v>0</v>
      </c>
      <c r="I414">
        <f t="shared" si="57"/>
        <v>0</v>
      </c>
      <c r="J414">
        <f t="shared" si="57"/>
        <v>0</v>
      </c>
      <c r="K414">
        <f t="shared" si="59"/>
        <v>2.7904469477915635E-11</v>
      </c>
      <c r="L414">
        <f t="shared" si="60"/>
        <v>13.193768072890242</v>
      </c>
      <c r="M414">
        <f t="shared" si="61"/>
        <v>174.07551596121789</v>
      </c>
    </row>
    <row r="415" spans="1:13" x14ac:dyDescent="0.3">
      <c r="A415">
        <v>215.15000000000501</v>
      </c>
      <c r="B415" s="4">
        <v>2050</v>
      </c>
      <c r="C415">
        <f t="shared" si="58"/>
        <v>2030.8427576387287</v>
      </c>
      <c r="D415">
        <f t="shared" si="62"/>
        <v>1013.612084295125</v>
      </c>
      <c r="E415">
        <f t="shared" si="63"/>
        <v>19.157242361271301</v>
      </c>
      <c r="F415">
        <f t="shared" si="64"/>
        <v>2.0046172317775793E-11</v>
      </c>
      <c r="G415">
        <f t="shared" si="57"/>
        <v>0</v>
      </c>
      <c r="H415">
        <f t="shared" si="57"/>
        <v>0</v>
      </c>
      <c r="I415">
        <f t="shared" si="57"/>
        <v>0</v>
      </c>
      <c r="J415">
        <f t="shared" si="57"/>
        <v>0</v>
      </c>
      <c r="K415">
        <f t="shared" si="59"/>
        <v>2.0046172317775793E-11</v>
      </c>
      <c r="L415">
        <f t="shared" si="60"/>
        <v>19.157242361251257</v>
      </c>
      <c r="M415">
        <f t="shared" si="61"/>
        <v>366.99993488771963</v>
      </c>
    </row>
    <row r="416" spans="1:13" x14ac:dyDescent="0.3">
      <c r="A416">
        <v>215.20000000000499</v>
      </c>
      <c r="B416" s="4">
        <v>2049</v>
      </c>
      <c r="C416">
        <f t="shared" si="58"/>
        <v>2030.8792833503758</v>
      </c>
      <c r="D416">
        <f t="shared" si="62"/>
        <v>1013.562084295125</v>
      </c>
      <c r="E416">
        <f t="shared" si="63"/>
        <v>18.120716649624228</v>
      </c>
      <c r="F416">
        <f t="shared" si="64"/>
        <v>1.4373673608032763E-11</v>
      </c>
      <c r="G416">
        <f t="shared" si="57"/>
        <v>0</v>
      </c>
      <c r="H416">
        <f t="shared" si="57"/>
        <v>0</v>
      </c>
      <c r="I416">
        <f t="shared" si="57"/>
        <v>0</v>
      </c>
      <c r="J416">
        <f t="shared" si="57"/>
        <v>0</v>
      </c>
      <c r="K416">
        <f t="shared" si="59"/>
        <v>1.4373673608032763E-11</v>
      </c>
      <c r="L416">
        <f t="shared" si="60"/>
        <v>18.120716649609854</v>
      </c>
      <c r="M416">
        <f t="shared" si="61"/>
        <v>328.36037189544777</v>
      </c>
    </row>
    <row r="417" spans="1:13" x14ac:dyDescent="0.3">
      <c r="A417">
        <v>215.250000000005</v>
      </c>
      <c r="B417" s="4">
        <v>2048</v>
      </c>
      <c r="C417">
        <f t="shared" si="58"/>
        <v>2030.9158090620226</v>
      </c>
      <c r="D417">
        <f t="shared" si="62"/>
        <v>1013.5120842951251</v>
      </c>
      <c r="E417">
        <f t="shared" si="63"/>
        <v>17.084190937977382</v>
      </c>
      <c r="F417">
        <f t="shared" si="64"/>
        <v>1.0286857620465406E-11</v>
      </c>
      <c r="G417">
        <f t="shared" ref="G417:J467" si="65">G$5*EXP(-(($D417-G$6)^2)/(2*G$7^2))</f>
        <v>0</v>
      </c>
      <c r="H417">
        <f t="shared" si="65"/>
        <v>0</v>
      </c>
      <c r="I417">
        <f t="shared" si="65"/>
        <v>0</v>
      </c>
      <c r="J417">
        <f t="shared" si="65"/>
        <v>0</v>
      </c>
      <c r="K417">
        <f t="shared" si="59"/>
        <v>1.0286857620465406E-11</v>
      </c>
      <c r="L417">
        <f t="shared" si="60"/>
        <v>17.084190937967097</v>
      </c>
      <c r="M417">
        <f t="shared" si="61"/>
        <v>291.86958000491711</v>
      </c>
    </row>
    <row r="418" spans="1:13" x14ac:dyDescent="0.3">
      <c r="A418">
        <v>215.30000000000501</v>
      </c>
      <c r="B418" s="4">
        <v>2069</v>
      </c>
      <c r="C418">
        <f t="shared" si="58"/>
        <v>2030.9523347736695</v>
      </c>
      <c r="D418">
        <f t="shared" si="62"/>
        <v>1013.4620842951251</v>
      </c>
      <c r="E418">
        <f t="shared" si="63"/>
        <v>38.047665226330537</v>
      </c>
      <c r="F418">
        <f t="shared" si="64"/>
        <v>7.3481211715319947E-12</v>
      </c>
      <c r="G418">
        <f t="shared" si="65"/>
        <v>0</v>
      </c>
      <c r="H418">
        <f t="shared" si="65"/>
        <v>0</v>
      </c>
      <c r="I418">
        <f t="shared" si="65"/>
        <v>0</v>
      </c>
      <c r="J418">
        <f t="shared" si="65"/>
        <v>0</v>
      </c>
      <c r="K418">
        <f t="shared" si="59"/>
        <v>7.3481211715319947E-12</v>
      </c>
      <c r="L418">
        <f t="shared" si="60"/>
        <v>38.04766522632319</v>
      </c>
      <c r="M418">
        <f t="shared" si="61"/>
        <v>1447.624829174363</v>
      </c>
    </row>
    <row r="419" spans="1:13" x14ac:dyDescent="0.3">
      <c r="A419">
        <v>215.350000000005</v>
      </c>
      <c r="B419" s="4">
        <v>2025</v>
      </c>
      <c r="C419">
        <f t="shared" si="58"/>
        <v>2030.9888604853165</v>
      </c>
      <c r="D419">
        <f t="shared" si="62"/>
        <v>1013.4120842951252</v>
      </c>
      <c r="E419">
        <f t="shared" si="63"/>
        <v>-5.9888604853165361</v>
      </c>
      <c r="F419">
        <f t="shared" si="64"/>
        <v>5.239001467704426E-12</v>
      </c>
      <c r="G419">
        <f t="shared" si="65"/>
        <v>0</v>
      </c>
      <c r="H419">
        <f t="shared" si="65"/>
        <v>0</v>
      </c>
      <c r="I419">
        <f t="shared" si="65"/>
        <v>0</v>
      </c>
      <c r="J419">
        <f t="shared" si="65"/>
        <v>0</v>
      </c>
      <c r="K419">
        <f t="shared" si="59"/>
        <v>5.239001467704426E-12</v>
      </c>
      <c r="L419">
        <f t="shared" si="60"/>
        <v>-5.9888604853217755</v>
      </c>
      <c r="M419">
        <f t="shared" si="61"/>
        <v>35.866449912648569</v>
      </c>
    </row>
    <row r="420" spans="1:13" x14ac:dyDescent="0.3">
      <c r="A420">
        <v>215.40000000000501</v>
      </c>
      <c r="B420" s="4">
        <v>2016</v>
      </c>
      <c r="C420">
        <f t="shared" si="58"/>
        <v>2031.0253861969634</v>
      </c>
      <c r="D420">
        <f t="shared" si="62"/>
        <v>1013.362084295125</v>
      </c>
      <c r="E420">
        <f t="shared" si="63"/>
        <v>-15.025386196963382</v>
      </c>
      <c r="F420">
        <f t="shared" si="64"/>
        <v>3.7282013672085146E-12</v>
      </c>
      <c r="G420">
        <f t="shared" si="65"/>
        <v>0</v>
      </c>
      <c r="H420">
        <f t="shared" si="65"/>
        <v>0</v>
      </c>
      <c r="I420">
        <f t="shared" si="65"/>
        <v>0</v>
      </c>
      <c r="J420">
        <f t="shared" si="65"/>
        <v>0</v>
      </c>
      <c r="K420">
        <f t="shared" si="59"/>
        <v>3.7282013672085146E-12</v>
      </c>
      <c r="L420">
        <f t="shared" si="60"/>
        <v>-15.02538619696711</v>
      </c>
      <c r="M420">
        <f t="shared" si="61"/>
        <v>225.76223036800977</v>
      </c>
    </row>
    <row r="421" spans="1:13" x14ac:dyDescent="0.3">
      <c r="A421">
        <v>215.45000000000499</v>
      </c>
      <c r="B421" s="4">
        <v>2112</v>
      </c>
      <c r="C421">
        <f t="shared" si="58"/>
        <v>2031.0619119086102</v>
      </c>
      <c r="D421">
        <f t="shared" si="62"/>
        <v>1013.312084295125</v>
      </c>
      <c r="E421">
        <f t="shared" si="63"/>
        <v>80.938088091389773</v>
      </c>
      <c r="F421">
        <f t="shared" si="64"/>
        <v>2.6480661699751175E-12</v>
      </c>
      <c r="G421">
        <f t="shared" si="65"/>
        <v>0</v>
      </c>
      <c r="H421">
        <f t="shared" si="65"/>
        <v>0</v>
      </c>
      <c r="I421">
        <f t="shared" si="65"/>
        <v>0</v>
      </c>
      <c r="J421">
        <f t="shared" si="65"/>
        <v>0</v>
      </c>
      <c r="K421">
        <f t="shared" si="59"/>
        <v>2.6480661699751175E-12</v>
      </c>
      <c r="L421">
        <f t="shared" si="60"/>
        <v>80.938088091387129</v>
      </c>
      <c r="M421">
        <f t="shared" si="61"/>
        <v>6550.9741038891434</v>
      </c>
    </row>
    <row r="422" spans="1:13" x14ac:dyDescent="0.3">
      <c r="A422">
        <v>215.500000000005</v>
      </c>
      <c r="B422" s="4">
        <v>2031</v>
      </c>
      <c r="C422">
        <f t="shared" si="58"/>
        <v>2031.0984376202573</v>
      </c>
      <c r="D422">
        <f t="shared" si="62"/>
        <v>1013.2620842951251</v>
      </c>
      <c r="E422">
        <f t="shared" si="63"/>
        <v>-9.8437620257300296E-2</v>
      </c>
      <c r="F422">
        <f t="shared" si="64"/>
        <v>1.8773140703718325E-12</v>
      </c>
      <c r="G422">
        <f t="shared" si="65"/>
        <v>0</v>
      </c>
      <c r="H422">
        <f t="shared" si="65"/>
        <v>0</v>
      </c>
      <c r="I422">
        <f t="shared" si="65"/>
        <v>0</v>
      </c>
      <c r="J422">
        <f t="shared" si="65"/>
        <v>0</v>
      </c>
      <c r="K422">
        <f t="shared" si="59"/>
        <v>1.8773140703718325E-12</v>
      </c>
      <c r="L422">
        <f t="shared" si="60"/>
        <v>-9.8437620259177613E-2</v>
      </c>
      <c r="M422">
        <f t="shared" si="61"/>
        <v>9.689965082290055E-3</v>
      </c>
    </row>
    <row r="423" spans="1:13" x14ac:dyDescent="0.3">
      <c r="A423">
        <v>215.55000000000501</v>
      </c>
      <c r="B423" s="4">
        <v>2024</v>
      </c>
      <c r="C423">
        <f t="shared" si="58"/>
        <v>2031.1349633319041</v>
      </c>
      <c r="D423">
        <f t="shared" si="62"/>
        <v>1013.2120842951251</v>
      </c>
      <c r="E423">
        <f t="shared" si="63"/>
        <v>-7.1349633319041459</v>
      </c>
      <c r="F423">
        <f t="shared" si="64"/>
        <v>1.3283840969624217E-12</v>
      </c>
      <c r="G423">
        <f t="shared" si="65"/>
        <v>0</v>
      </c>
      <c r="H423">
        <f t="shared" si="65"/>
        <v>0</v>
      </c>
      <c r="I423">
        <f t="shared" si="65"/>
        <v>0</v>
      </c>
      <c r="J423">
        <f t="shared" si="65"/>
        <v>0</v>
      </c>
      <c r="K423">
        <f t="shared" si="59"/>
        <v>1.3283840969624217E-12</v>
      </c>
      <c r="L423">
        <f t="shared" si="60"/>
        <v>-7.1349633319054746</v>
      </c>
      <c r="M423">
        <f t="shared" si="61"/>
        <v>50.90770174763567</v>
      </c>
    </row>
    <row r="424" spans="1:13" x14ac:dyDescent="0.3">
      <c r="A424">
        <v>215.600000000005</v>
      </c>
      <c r="B424" s="4">
        <v>2187</v>
      </c>
      <c r="C424">
        <f t="shared" si="58"/>
        <v>2031.171489043551</v>
      </c>
      <c r="D424">
        <f t="shared" si="62"/>
        <v>1013.1620842951252</v>
      </c>
      <c r="E424">
        <f t="shared" si="63"/>
        <v>155.82851095644901</v>
      </c>
      <c r="F424">
        <f t="shared" si="64"/>
        <v>9.3818617869459966E-13</v>
      </c>
      <c r="G424">
        <f t="shared" si="65"/>
        <v>0</v>
      </c>
      <c r="H424">
        <f t="shared" si="65"/>
        <v>0</v>
      </c>
      <c r="I424">
        <f t="shared" si="65"/>
        <v>0</v>
      </c>
      <c r="J424">
        <f t="shared" si="65"/>
        <v>0</v>
      </c>
      <c r="K424">
        <f t="shared" si="59"/>
        <v>9.3818617869459966E-13</v>
      </c>
      <c r="L424">
        <f t="shared" si="60"/>
        <v>155.82851095644807</v>
      </c>
      <c r="M424">
        <f t="shared" si="61"/>
        <v>24282.524826903857</v>
      </c>
    </row>
    <row r="425" spans="1:13" x14ac:dyDescent="0.3">
      <c r="A425">
        <v>215.65000000000501</v>
      </c>
      <c r="B425" s="4">
        <v>2116</v>
      </c>
      <c r="C425">
        <f t="shared" si="58"/>
        <v>2031.2080147551981</v>
      </c>
      <c r="D425">
        <f t="shared" si="62"/>
        <v>1013.112084295125</v>
      </c>
      <c r="E425">
        <f t="shared" si="63"/>
        <v>84.791985244801936</v>
      </c>
      <c r="F425">
        <f t="shared" si="64"/>
        <v>6.6135253723349169E-13</v>
      </c>
      <c r="G425">
        <f t="shared" si="65"/>
        <v>0</v>
      </c>
      <c r="H425">
        <f t="shared" si="65"/>
        <v>0</v>
      </c>
      <c r="I425">
        <f t="shared" si="65"/>
        <v>0</v>
      </c>
      <c r="J425">
        <f t="shared" si="65"/>
        <v>0</v>
      </c>
      <c r="K425">
        <f t="shared" si="59"/>
        <v>6.6135253723349169E-13</v>
      </c>
      <c r="L425">
        <f t="shared" si="60"/>
        <v>84.791985244801268</v>
      </c>
      <c r="M425">
        <f t="shared" si="61"/>
        <v>7189.6807617545956</v>
      </c>
    </row>
    <row r="426" spans="1:13" x14ac:dyDescent="0.3">
      <c r="A426">
        <v>215.70000000000499</v>
      </c>
      <c r="B426" s="4">
        <v>2017</v>
      </c>
      <c r="C426">
        <f t="shared" si="58"/>
        <v>2031.2445404668449</v>
      </c>
      <c r="D426">
        <f t="shared" si="62"/>
        <v>1013.062084295125</v>
      </c>
      <c r="E426">
        <f t="shared" si="63"/>
        <v>-14.24454046684491</v>
      </c>
      <c r="F426">
        <f t="shared" si="64"/>
        <v>4.6532420905481929E-13</v>
      </c>
      <c r="G426">
        <f t="shared" si="65"/>
        <v>0</v>
      </c>
      <c r="H426">
        <f t="shared" si="65"/>
        <v>0</v>
      </c>
      <c r="I426">
        <f t="shared" si="65"/>
        <v>0</v>
      </c>
      <c r="J426">
        <f t="shared" si="65"/>
        <v>0</v>
      </c>
      <c r="K426">
        <f t="shared" si="59"/>
        <v>4.6532420905481929E-13</v>
      </c>
      <c r="L426">
        <f t="shared" si="60"/>
        <v>-14.244540466845375</v>
      </c>
      <c r="M426">
        <f t="shared" si="61"/>
        <v>202.90693311159546</v>
      </c>
    </row>
    <row r="427" spans="1:13" x14ac:dyDescent="0.3">
      <c r="A427">
        <v>215.750000000005</v>
      </c>
      <c r="B427" s="4">
        <v>2136</v>
      </c>
      <c r="C427">
        <f t="shared" si="58"/>
        <v>2031.2810661784918</v>
      </c>
      <c r="D427">
        <f t="shared" si="62"/>
        <v>1013.0120842951251</v>
      </c>
      <c r="E427">
        <f t="shared" si="63"/>
        <v>104.71893382150824</v>
      </c>
      <c r="F427">
        <f t="shared" si="64"/>
        <v>3.2678107869095331E-13</v>
      </c>
      <c r="G427">
        <f t="shared" si="65"/>
        <v>0</v>
      </c>
      <c r="H427">
        <f t="shared" si="65"/>
        <v>0</v>
      </c>
      <c r="I427">
        <f t="shared" si="65"/>
        <v>0</v>
      </c>
      <c r="J427">
        <f t="shared" si="65"/>
        <v>0</v>
      </c>
      <c r="K427">
        <f t="shared" si="59"/>
        <v>3.2678107869095331E-13</v>
      </c>
      <c r="L427">
        <f t="shared" si="60"/>
        <v>104.71893382150792</v>
      </c>
      <c r="M427">
        <f t="shared" si="61"/>
        <v>10966.055100713354</v>
      </c>
    </row>
    <row r="428" spans="1:13" x14ac:dyDescent="0.3">
      <c r="A428">
        <v>215.80000000000501</v>
      </c>
      <c r="B428" s="4">
        <v>2020</v>
      </c>
      <c r="C428">
        <f t="shared" si="58"/>
        <v>2031.3175918901388</v>
      </c>
      <c r="D428">
        <f t="shared" si="62"/>
        <v>1012.9620842951251</v>
      </c>
      <c r="E428">
        <f t="shared" si="63"/>
        <v>-11.317591890138829</v>
      </c>
      <c r="F428">
        <f t="shared" si="64"/>
        <v>2.2905342318666139E-13</v>
      </c>
      <c r="G428">
        <f t="shared" si="65"/>
        <v>0</v>
      </c>
      <c r="H428">
        <f t="shared" si="65"/>
        <v>0</v>
      </c>
      <c r="I428">
        <f t="shared" si="65"/>
        <v>0</v>
      </c>
      <c r="J428">
        <f t="shared" si="65"/>
        <v>0</v>
      </c>
      <c r="K428">
        <f t="shared" si="59"/>
        <v>2.2905342318666139E-13</v>
      </c>
      <c r="L428">
        <f t="shared" si="60"/>
        <v>-11.317591890139058</v>
      </c>
      <c r="M428">
        <f t="shared" si="61"/>
        <v>128.08788619174138</v>
      </c>
    </row>
    <row r="429" spans="1:13" x14ac:dyDescent="0.3">
      <c r="A429">
        <v>215.850000000005</v>
      </c>
      <c r="B429" s="4">
        <v>2012</v>
      </c>
      <c r="C429">
        <f t="shared" si="58"/>
        <v>2031.3541176017857</v>
      </c>
      <c r="D429">
        <f t="shared" si="62"/>
        <v>1012.9120842951252</v>
      </c>
      <c r="E429">
        <f t="shared" si="63"/>
        <v>-19.354117601785674</v>
      </c>
      <c r="F429">
        <f t="shared" si="64"/>
        <v>1.6024899027197881E-13</v>
      </c>
      <c r="G429">
        <f t="shared" si="65"/>
        <v>0</v>
      </c>
      <c r="H429">
        <f t="shared" si="65"/>
        <v>0</v>
      </c>
      <c r="I429">
        <f t="shared" si="65"/>
        <v>0</v>
      </c>
      <c r="J429">
        <f t="shared" si="65"/>
        <v>0</v>
      </c>
      <c r="K429">
        <f t="shared" si="59"/>
        <v>1.6024899027197881E-13</v>
      </c>
      <c r="L429">
        <f t="shared" si="60"/>
        <v>-19.354117601785834</v>
      </c>
      <c r="M429">
        <f t="shared" si="61"/>
        <v>374.58186814375625</v>
      </c>
    </row>
    <row r="430" spans="1:13" x14ac:dyDescent="0.3">
      <c r="A430">
        <v>215.90000000000501</v>
      </c>
      <c r="B430" s="4">
        <v>2075</v>
      </c>
      <c r="C430">
        <f t="shared" si="58"/>
        <v>2031.3906433134325</v>
      </c>
      <c r="D430">
        <f t="shared" si="62"/>
        <v>1012.862084295125</v>
      </c>
      <c r="E430">
        <f t="shared" si="63"/>
        <v>43.60935668656748</v>
      </c>
      <c r="F430">
        <f t="shared" si="64"/>
        <v>1.11900608246617E-13</v>
      </c>
      <c r="G430">
        <f t="shared" si="65"/>
        <v>0</v>
      </c>
      <c r="H430">
        <f t="shared" si="65"/>
        <v>0</v>
      </c>
      <c r="I430">
        <f t="shared" si="65"/>
        <v>0</v>
      </c>
      <c r="J430">
        <f t="shared" si="65"/>
        <v>0</v>
      </c>
      <c r="K430">
        <f t="shared" si="59"/>
        <v>1.11900608246617E-13</v>
      </c>
      <c r="L430">
        <f t="shared" si="60"/>
        <v>43.609356686567367</v>
      </c>
      <c r="M430">
        <f t="shared" si="61"/>
        <v>1901.7759906162578</v>
      </c>
    </row>
    <row r="431" spans="1:13" x14ac:dyDescent="0.3">
      <c r="A431">
        <v>215.95000000000499</v>
      </c>
      <c r="B431" s="4">
        <v>2006</v>
      </c>
      <c r="C431">
        <f t="shared" si="58"/>
        <v>2031.4271690250796</v>
      </c>
      <c r="D431">
        <f t="shared" si="62"/>
        <v>1012.812084295125</v>
      </c>
      <c r="E431">
        <f t="shared" si="63"/>
        <v>-25.427169025079593</v>
      </c>
      <c r="F431">
        <f t="shared" si="64"/>
        <v>7.7991670590457017E-14</v>
      </c>
      <c r="G431">
        <f t="shared" si="65"/>
        <v>0</v>
      </c>
      <c r="H431">
        <f t="shared" si="65"/>
        <v>0</v>
      </c>
      <c r="I431">
        <f t="shared" si="65"/>
        <v>0</v>
      </c>
      <c r="J431">
        <f t="shared" si="65"/>
        <v>0</v>
      </c>
      <c r="K431">
        <f t="shared" si="59"/>
        <v>7.7991670590457017E-14</v>
      </c>
      <c r="L431">
        <f t="shared" si="60"/>
        <v>-25.427169025079671</v>
      </c>
      <c r="M431">
        <f t="shared" si="61"/>
        <v>646.54092462997107</v>
      </c>
    </row>
    <row r="432" spans="1:13" x14ac:dyDescent="0.3">
      <c r="A432">
        <v>216.000000000005</v>
      </c>
      <c r="B432" s="4">
        <v>2066</v>
      </c>
      <c r="C432">
        <f t="shared" si="58"/>
        <v>2031.4636947367264</v>
      </c>
      <c r="D432">
        <f t="shared" si="62"/>
        <v>1012.7620842951251</v>
      </c>
      <c r="E432">
        <f t="shared" si="63"/>
        <v>34.536305263273562</v>
      </c>
      <c r="F432">
        <f t="shared" si="64"/>
        <v>5.4255357488451417E-14</v>
      </c>
      <c r="G432">
        <f t="shared" si="65"/>
        <v>0</v>
      </c>
      <c r="H432">
        <f t="shared" si="65"/>
        <v>0</v>
      </c>
      <c r="I432">
        <f t="shared" si="65"/>
        <v>0</v>
      </c>
      <c r="J432">
        <f t="shared" si="65"/>
        <v>0</v>
      </c>
      <c r="K432">
        <f t="shared" si="59"/>
        <v>5.4255357488451417E-14</v>
      </c>
      <c r="L432">
        <f t="shared" si="60"/>
        <v>34.536305263273505</v>
      </c>
      <c r="M432">
        <f t="shared" si="61"/>
        <v>1192.7563812380131</v>
      </c>
    </row>
    <row r="433" spans="1:13" x14ac:dyDescent="0.3">
      <c r="A433">
        <v>216.05000000000501</v>
      </c>
      <c r="B433" s="4">
        <v>2089</v>
      </c>
      <c r="C433">
        <f t="shared" si="58"/>
        <v>2031.5002204483733</v>
      </c>
      <c r="D433">
        <f t="shared" si="62"/>
        <v>1012.7120842951251</v>
      </c>
      <c r="E433">
        <f t="shared" si="63"/>
        <v>57.499779551626716</v>
      </c>
      <c r="F433">
        <f t="shared" si="64"/>
        <v>3.767173879108735E-14</v>
      </c>
      <c r="G433">
        <f t="shared" si="65"/>
        <v>0</v>
      </c>
      <c r="H433">
        <f t="shared" si="65"/>
        <v>0</v>
      </c>
      <c r="I433">
        <f t="shared" si="65"/>
        <v>0</v>
      </c>
      <c r="J433">
        <f t="shared" si="65"/>
        <v>0</v>
      </c>
      <c r="K433">
        <f t="shared" si="59"/>
        <v>3.767173879108735E-14</v>
      </c>
      <c r="L433">
        <f t="shared" si="60"/>
        <v>57.499779551626681</v>
      </c>
      <c r="M433">
        <f t="shared" si="61"/>
        <v>3306.224648485666</v>
      </c>
    </row>
    <row r="434" spans="1:13" x14ac:dyDescent="0.3">
      <c r="A434">
        <v>216.100000000005</v>
      </c>
      <c r="B434" s="4">
        <v>2068</v>
      </c>
      <c r="C434">
        <f t="shared" si="58"/>
        <v>2031.5367461600204</v>
      </c>
      <c r="D434">
        <f t="shared" si="62"/>
        <v>1012.6620842951252</v>
      </c>
      <c r="E434">
        <f t="shared" si="63"/>
        <v>36.463253839979643</v>
      </c>
      <c r="F434">
        <f t="shared" si="64"/>
        <v>2.6107623031496052E-14</v>
      </c>
      <c r="G434">
        <f t="shared" si="65"/>
        <v>0</v>
      </c>
      <c r="H434">
        <f t="shared" si="65"/>
        <v>0</v>
      </c>
      <c r="I434">
        <f t="shared" si="65"/>
        <v>0</v>
      </c>
      <c r="J434">
        <f t="shared" si="65"/>
        <v>0</v>
      </c>
      <c r="K434">
        <f t="shared" si="59"/>
        <v>2.6107623031496052E-14</v>
      </c>
      <c r="L434">
        <f t="shared" si="60"/>
        <v>36.463253839979615</v>
      </c>
      <c r="M434">
        <f t="shared" si="61"/>
        <v>1329.5688805987882</v>
      </c>
    </row>
    <row r="435" spans="1:13" x14ac:dyDescent="0.3">
      <c r="A435">
        <v>216.15000000000501</v>
      </c>
      <c r="B435" s="4">
        <v>2058</v>
      </c>
      <c r="C435">
        <f t="shared" si="58"/>
        <v>2031.5732718716672</v>
      </c>
      <c r="D435">
        <f t="shared" si="62"/>
        <v>1012.612084295125</v>
      </c>
      <c r="E435">
        <f t="shared" si="63"/>
        <v>26.426728128332797</v>
      </c>
      <c r="F435">
        <f t="shared" si="64"/>
        <v>1.8059163538403828E-14</v>
      </c>
      <c r="G435">
        <f t="shared" si="65"/>
        <v>0</v>
      </c>
      <c r="H435">
        <f t="shared" si="65"/>
        <v>0</v>
      </c>
      <c r="I435">
        <f t="shared" si="65"/>
        <v>0</v>
      </c>
      <c r="J435">
        <f t="shared" si="65"/>
        <v>0</v>
      </c>
      <c r="K435">
        <f t="shared" si="59"/>
        <v>1.8059163538403828E-14</v>
      </c>
      <c r="L435">
        <f t="shared" si="60"/>
        <v>26.42672812833278</v>
      </c>
      <c r="M435">
        <f t="shared" si="61"/>
        <v>698.37195956881499</v>
      </c>
    </row>
    <row r="436" spans="1:13" x14ac:dyDescent="0.3">
      <c r="A436">
        <v>216.20000000000499</v>
      </c>
      <c r="B436" s="4">
        <v>2114</v>
      </c>
      <c r="C436">
        <f t="shared" si="58"/>
        <v>2031.609797583314</v>
      </c>
      <c r="D436">
        <f t="shared" si="62"/>
        <v>1012.562084295125</v>
      </c>
      <c r="E436">
        <f t="shared" si="63"/>
        <v>82.390202416685952</v>
      </c>
      <c r="F436">
        <f t="shared" si="64"/>
        <v>1.2468280350083138E-14</v>
      </c>
      <c r="G436">
        <f t="shared" si="65"/>
        <v>0</v>
      </c>
      <c r="H436">
        <f t="shared" si="65"/>
        <v>0</v>
      </c>
      <c r="I436">
        <f t="shared" si="65"/>
        <v>0</v>
      </c>
      <c r="J436">
        <f t="shared" si="65"/>
        <v>0</v>
      </c>
      <c r="K436">
        <f t="shared" si="59"/>
        <v>1.2468280350083138E-14</v>
      </c>
      <c r="L436">
        <f t="shared" si="60"/>
        <v>82.390202416685938</v>
      </c>
      <c r="M436">
        <f t="shared" si="61"/>
        <v>6788.1454542624815</v>
      </c>
    </row>
    <row r="437" spans="1:13" x14ac:dyDescent="0.3">
      <c r="A437">
        <v>216.250000000005</v>
      </c>
      <c r="B437" s="4">
        <v>2073</v>
      </c>
      <c r="C437">
        <f t="shared" si="58"/>
        <v>2031.6463232949611</v>
      </c>
      <c r="D437">
        <f t="shared" si="62"/>
        <v>1012.5120842951251</v>
      </c>
      <c r="E437">
        <f t="shared" si="63"/>
        <v>41.353676705038879</v>
      </c>
      <c r="F437">
        <f t="shared" si="64"/>
        <v>8.5919970109713005E-15</v>
      </c>
      <c r="G437">
        <f t="shared" si="65"/>
        <v>0</v>
      </c>
      <c r="H437">
        <f t="shared" si="65"/>
        <v>0</v>
      </c>
      <c r="I437">
        <f t="shared" si="65"/>
        <v>0</v>
      </c>
      <c r="J437">
        <f t="shared" si="65"/>
        <v>0</v>
      </c>
      <c r="K437">
        <f t="shared" si="59"/>
        <v>8.5919970109713005E-15</v>
      </c>
      <c r="L437">
        <f t="shared" si="60"/>
        <v>41.353676705038872</v>
      </c>
      <c r="M437">
        <f t="shared" si="61"/>
        <v>1710.1265770248747</v>
      </c>
    </row>
    <row r="438" spans="1:13" x14ac:dyDescent="0.3">
      <c r="A438">
        <v>216.30000000000501</v>
      </c>
      <c r="B438" s="4">
        <v>2123</v>
      </c>
      <c r="C438">
        <f t="shared" si="58"/>
        <v>2031.682849006608</v>
      </c>
      <c r="D438">
        <f t="shared" si="62"/>
        <v>1012.4620842951251</v>
      </c>
      <c r="E438">
        <f t="shared" si="63"/>
        <v>91.317150993392033</v>
      </c>
      <c r="F438">
        <f t="shared" si="64"/>
        <v>5.9096302097095253E-15</v>
      </c>
      <c r="G438">
        <f t="shared" si="65"/>
        <v>0</v>
      </c>
      <c r="H438">
        <f t="shared" si="65"/>
        <v>0</v>
      </c>
      <c r="I438">
        <f t="shared" si="65"/>
        <v>0</v>
      </c>
      <c r="J438">
        <f t="shared" si="65"/>
        <v>0</v>
      </c>
      <c r="K438">
        <f t="shared" si="59"/>
        <v>5.9096302097095253E-15</v>
      </c>
      <c r="L438">
        <f t="shared" si="60"/>
        <v>91.317150993392033</v>
      </c>
      <c r="M438">
        <f t="shared" si="61"/>
        <v>8338.822065549959</v>
      </c>
    </row>
    <row r="439" spans="1:13" x14ac:dyDescent="0.3">
      <c r="A439">
        <v>216.350000000005</v>
      </c>
      <c r="B439" s="4">
        <v>2199</v>
      </c>
      <c r="C439">
        <f t="shared" si="58"/>
        <v>2031.7193747182548</v>
      </c>
      <c r="D439">
        <f t="shared" si="62"/>
        <v>1012.4120842951252</v>
      </c>
      <c r="E439">
        <f t="shared" si="63"/>
        <v>167.28062528174519</v>
      </c>
      <c r="F439">
        <f t="shared" si="64"/>
        <v>4.0570010991529772E-15</v>
      </c>
      <c r="G439">
        <f t="shared" si="65"/>
        <v>0</v>
      </c>
      <c r="H439">
        <f t="shared" si="65"/>
        <v>0</v>
      </c>
      <c r="I439">
        <f t="shared" si="65"/>
        <v>0</v>
      </c>
      <c r="J439">
        <f t="shared" si="65"/>
        <v>0</v>
      </c>
      <c r="K439">
        <f t="shared" si="59"/>
        <v>4.0570010991529772E-15</v>
      </c>
      <c r="L439">
        <f t="shared" si="60"/>
        <v>167.28062528174519</v>
      </c>
      <c r="M439">
        <f t="shared" si="61"/>
        <v>27982.807594651647</v>
      </c>
    </row>
    <row r="440" spans="1:13" x14ac:dyDescent="0.3">
      <c r="A440">
        <v>216.40000000000501</v>
      </c>
      <c r="B440" s="4">
        <v>2153</v>
      </c>
      <c r="C440">
        <f t="shared" si="58"/>
        <v>2031.7559004299019</v>
      </c>
      <c r="D440">
        <f t="shared" si="62"/>
        <v>1012.362084295125</v>
      </c>
      <c r="E440">
        <f t="shared" si="63"/>
        <v>121.24409957009811</v>
      </c>
      <c r="F440">
        <f t="shared" si="64"/>
        <v>2.7798961691020254E-15</v>
      </c>
      <c r="G440">
        <f t="shared" si="65"/>
        <v>0</v>
      </c>
      <c r="H440">
        <f t="shared" si="65"/>
        <v>0</v>
      </c>
      <c r="I440">
        <f t="shared" si="65"/>
        <v>0</v>
      </c>
      <c r="J440">
        <f t="shared" si="65"/>
        <v>0</v>
      </c>
      <c r="K440">
        <f t="shared" si="59"/>
        <v>2.7798961691020254E-15</v>
      </c>
      <c r="L440">
        <f t="shared" si="60"/>
        <v>121.24409957009811</v>
      </c>
      <c r="M440">
        <f t="shared" si="61"/>
        <v>14700.131680563865</v>
      </c>
    </row>
    <row r="441" spans="1:13" x14ac:dyDescent="0.3">
      <c r="A441">
        <v>216.45000000000499</v>
      </c>
      <c r="B441" s="4">
        <v>2088</v>
      </c>
      <c r="C441">
        <f t="shared" si="58"/>
        <v>2031.7924261415487</v>
      </c>
      <c r="D441">
        <f t="shared" si="62"/>
        <v>1012.312084295125</v>
      </c>
      <c r="E441">
        <f t="shared" si="63"/>
        <v>56.207573858451269</v>
      </c>
      <c r="F441">
        <f t="shared" si="64"/>
        <v>1.9012124743181547E-15</v>
      </c>
      <c r="G441">
        <f t="shared" si="65"/>
        <v>0</v>
      </c>
      <c r="H441">
        <f t="shared" si="65"/>
        <v>0</v>
      </c>
      <c r="I441">
        <f t="shared" si="65"/>
        <v>0</v>
      </c>
      <c r="J441">
        <f t="shared" si="65"/>
        <v>0</v>
      </c>
      <c r="K441">
        <f t="shared" si="59"/>
        <v>1.9012124743181547E-15</v>
      </c>
      <c r="L441">
        <f t="shared" si="60"/>
        <v>56.207573858451269</v>
      </c>
      <c r="M441">
        <f t="shared" si="61"/>
        <v>3159.2913590532544</v>
      </c>
    </row>
    <row r="442" spans="1:13" x14ac:dyDescent="0.3">
      <c r="A442">
        <v>216.500000000005</v>
      </c>
      <c r="B442" s="4">
        <v>2072</v>
      </c>
      <c r="C442">
        <f t="shared" si="58"/>
        <v>2031.8289518531956</v>
      </c>
      <c r="D442">
        <f t="shared" si="62"/>
        <v>1012.2620842951251</v>
      </c>
      <c r="E442">
        <f t="shared" si="63"/>
        <v>40.171048146804424</v>
      </c>
      <c r="F442">
        <f t="shared" si="64"/>
        <v>1.2978107454782553E-15</v>
      </c>
      <c r="G442">
        <f t="shared" si="65"/>
        <v>0</v>
      </c>
      <c r="H442">
        <f t="shared" si="65"/>
        <v>0</v>
      </c>
      <c r="I442">
        <f t="shared" si="65"/>
        <v>0</v>
      </c>
      <c r="J442">
        <f t="shared" si="65"/>
        <v>0</v>
      </c>
      <c r="K442">
        <f t="shared" si="59"/>
        <v>1.2978107454782553E-15</v>
      </c>
      <c r="L442">
        <f t="shared" si="60"/>
        <v>40.171048146804424</v>
      </c>
      <c r="M442">
        <f t="shared" si="61"/>
        <v>1613.7131092128791</v>
      </c>
    </row>
    <row r="443" spans="1:13" x14ac:dyDescent="0.3">
      <c r="A443">
        <v>216.55000000000501</v>
      </c>
      <c r="B443" s="4">
        <v>2043</v>
      </c>
      <c r="C443">
        <f t="shared" si="58"/>
        <v>2031.8654775648426</v>
      </c>
      <c r="D443">
        <f t="shared" si="62"/>
        <v>1012.2120842951251</v>
      </c>
      <c r="E443">
        <f t="shared" si="63"/>
        <v>11.134522435157351</v>
      </c>
      <c r="F443">
        <f t="shared" si="64"/>
        <v>8.8424111898638616E-16</v>
      </c>
      <c r="G443">
        <f t="shared" si="65"/>
        <v>0</v>
      </c>
      <c r="H443">
        <f t="shared" si="65"/>
        <v>0</v>
      </c>
      <c r="I443">
        <f t="shared" si="65"/>
        <v>0</v>
      </c>
      <c r="J443">
        <f t="shared" si="65"/>
        <v>0</v>
      </c>
      <c r="K443">
        <f t="shared" si="59"/>
        <v>8.8424111898638616E-16</v>
      </c>
      <c r="L443">
        <f t="shared" si="60"/>
        <v>11.134522435157351</v>
      </c>
      <c r="M443">
        <f t="shared" si="61"/>
        <v>123.97758985902237</v>
      </c>
    </row>
    <row r="444" spans="1:13" x14ac:dyDescent="0.3">
      <c r="A444">
        <v>216.600000000005</v>
      </c>
      <c r="B444" s="4">
        <v>2117</v>
      </c>
      <c r="C444">
        <f t="shared" si="58"/>
        <v>2031.9020032764895</v>
      </c>
      <c r="D444">
        <f t="shared" si="62"/>
        <v>1012.1620842951252</v>
      </c>
      <c r="E444">
        <f t="shared" si="63"/>
        <v>85.097996723510505</v>
      </c>
      <c r="F444">
        <f t="shared" si="64"/>
        <v>6.0132419418182079E-16</v>
      </c>
      <c r="G444">
        <f t="shared" si="65"/>
        <v>0</v>
      </c>
      <c r="H444">
        <f t="shared" si="65"/>
        <v>0</v>
      </c>
      <c r="I444">
        <f t="shared" si="65"/>
        <v>0</v>
      </c>
      <c r="J444">
        <f t="shared" si="65"/>
        <v>0</v>
      </c>
      <c r="K444">
        <f t="shared" si="59"/>
        <v>6.0132419418182079E-16</v>
      </c>
      <c r="L444">
        <f t="shared" si="60"/>
        <v>85.097996723510505</v>
      </c>
      <c r="M444">
        <f t="shared" si="61"/>
        <v>7241.6690463546047</v>
      </c>
    </row>
    <row r="445" spans="1:13" x14ac:dyDescent="0.3">
      <c r="A445">
        <v>216.65000000000501</v>
      </c>
      <c r="B445" s="4">
        <v>2130</v>
      </c>
      <c r="C445">
        <f t="shared" si="58"/>
        <v>2031.9385289881363</v>
      </c>
      <c r="D445">
        <f t="shared" si="62"/>
        <v>1012.112084295125</v>
      </c>
      <c r="E445">
        <f t="shared" si="63"/>
        <v>98.061471011863659</v>
      </c>
      <c r="F445">
        <f t="shared" si="64"/>
        <v>4.0815514911340692E-16</v>
      </c>
      <c r="G445">
        <f t="shared" si="65"/>
        <v>0</v>
      </c>
      <c r="H445">
        <f t="shared" si="65"/>
        <v>0</v>
      </c>
      <c r="I445">
        <f t="shared" si="65"/>
        <v>0</v>
      </c>
      <c r="J445">
        <f t="shared" si="65"/>
        <v>0</v>
      </c>
      <c r="K445">
        <f t="shared" si="59"/>
        <v>4.0815514911340692E-16</v>
      </c>
      <c r="L445">
        <f t="shared" si="60"/>
        <v>98.061471011863659</v>
      </c>
      <c r="M445">
        <f t="shared" si="61"/>
        <v>9616.0520970105772</v>
      </c>
    </row>
    <row r="446" spans="1:13" x14ac:dyDescent="0.3">
      <c r="A446">
        <v>216.70000000000499</v>
      </c>
      <c r="B446" s="4">
        <v>2086</v>
      </c>
      <c r="C446">
        <f t="shared" si="58"/>
        <v>2031.9750546997834</v>
      </c>
      <c r="D446">
        <f t="shared" si="62"/>
        <v>1012.062084295125</v>
      </c>
      <c r="E446">
        <f t="shared" si="63"/>
        <v>54.024945300216586</v>
      </c>
      <c r="F446">
        <f t="shared" si="64"/>
        <v>2.7651615667333008E-16</v>
      </c>
      <c r="G446">
        <f t="shared" si="65"/>
        <v>0</v>
      </c>
      <c r="H446">
        <f t="shared" si="65"/>
        <v>0</v>
      </c>
      <c r="I446">
        <f t="shared" si="65"/>
        <v>0</v>
      </c>
      <c r="J446">
        <f t="shared" si="65"/>
        <v>0</v>
      </c>
      <c r="K446">
        <f t="shared" si="59"/>
        <v>2.7651615667333008E-16</v>
      </c>
      <c r="L446">
        <f t="shared" si="60"/>
        <v>54.024945300216586</v>
      </c>
      <c r="M446">
        <f t="shared" si="61"/>
        <v>2918.6947146913944</v>
      </c>
    </row>
    <row r="447" spans="1:13" x14ac:dyDescent="0.3">
      <c r="A447">
        <v>216.750000000005</v>
      </c>
      <c r="B447" s="4">
        <v>2054</v>
      </c>
      <c r="C447">
        <f t="shared" si="58"/>
        <v>2032.0115804114303</v>
      </c>
      <c r="D447">
        <f t="shared" si="62"/>
        <v>1012.0120842951251</v>
      </c>
      <c r="E447">
        <f t="shared" si="63"/>
        <v>21.988419588569741</v>
      </c>
      <c r="F447">
        <f t="shared" si="64"/>
        <v>1.8697966380505711E-16</v>
      </c>
      <c r="G447">
        <f t="shared" si="65"/>
        <v>0</v>
      </c>
      <c r="H447">
        <f t="shared" si="65"/>
        <v>0</v>
      </c>
      <c r="I447">
        <f t="shared" si="65"/>
        <v>0</v>
      </c>
      <c r="J447">
        <f t="shared" si="65"/>
        <v>0</v>
      </c>
      <c r="K447">
        <f t="shared" si="59"/>
        <v>1.8697966380505711E-16</v>
      </c>
      <c r="L447">
        <f t="shared" si="60"/>
        <v>21.988419588569741</v>
      </c>
      <c r="M447">
        <f t="shared" si="61"/>
        <v>483.49059600299751</v>
      </c>
    </row>
    <row r="448" spans="1:13" x14ac:dyDescent="0.3">
      <c r="A448">
        <v>216.80000000000501</v>
      </c>
      <c r="B448" s="4">
        <v>2061</v>
      </c>
      <c r="C448">
        <f t="shared" si="58"/>
        <v>2032.0481061230771</v>
      </c>
      <c r="D448">
        <f t="shared" si="62"/>
        <v>1011.9620842951251</v>
      </c>
      <c r="E448">
        <f t="shared" si="63"/>
        <v>28.951893876922895</v>
      </c>
      <c r="F448">
        <f t="shared" si="64"/>
        <v>1.2619637141649099E-16</v>
      </c>
      <c r="G448">
        <f t="shared" si="65"/>
        <v>0</v>
      </c>
      <c r="H448">
        <f t="shared" si="65"/>
        <v>0</v>
      </c>
      <c r="I448">
        <f t="shared" si="65"/>
        <v>0</v>
      </c>
      <c r="J448">
        <f t="shared" si="65"/>
        <v>0</v>
      </c>
      <c r="K448">
        <f t="shared" si="59"/>
        <v>1.2619637141649099E-16</v>
      </c>
      <c r="L448">
        <f t="shared" si="60"/>
        <v>28.951893876922895</v>
      </c>
      <c r="M448">
        <f t="shared" si="61"/>
        <v>838.21215906060547</v>
      </c>
    </row>
    <row r="449" spans="1:13" x14ac:dyDescent="0.3">
      <c r="A449">
        <v>216.850000000005</v>
      </c>
      <c r="B449" s="4">
        <v>2076</v>
      </c>
      <c r="C449">
        <f t="shared" si="58"/>
        <v>2032.0846318347242</v>
      </c>
      <c r="D449">
        <f t="shared" si="62"/>
        <v>1011.9120842951252</v>
      </c>
      <c r="E449">
        <f t="shared" si="63"/>
        <v>43.915368165275822</v>
      </c>
      <c r="F449">
        <f t="shared" si="64"/>
        <v>8.5011561043447424E-17</v>
      </c>
      <c r="G449">
        <f t="shared" si="65"/>
        <v>0</v>
      </c>
      <c r="H449">
        <f t="shared" si="65"/>
        <v>0</v>
      </c>
      <c r="I449">
        <f t="shared" si="65"/>
        <v>0</v>
      </c>
      <c r="J449">
        <f t="shared" si="65"/>
        <v>0</v>
      </c>
      <c r="K449">
        <f t="shared" si="59"/>
        <v>8.5011561043447424E-17</v>
      </c>
      <c r="L449">
        <f t="shared" si="60"/>
        <v>43.915368165275822</v>
      </c>
      <c r="M449">
        <f t="shared" si="61"/>
        <v>1928.5595610917212</v>
      </c>
    </row>
    <row r="450" spans="1:13" x14ac:dyDescent="0.3">
      <c r="A450">
        <v>216.90000000000501</v>
      </c>
      <c r="B450" s="4">
        <v>2022</v>
      </c>
      <c r="C450">
        <f t="shared" si="58"/>
        <v>2032.121157546371</v>
      </c>
      <c r="D450">
        <f t="shared" si="62"/>
        <v>1011.862084295125</v>
      </c>
      <c r="E450">
        <f t="shared" si="63"/>
        <v>-10.121157546371023</v>
      </c>
      <c r="F450">
        <f t="shared" si="64"/>
        <v>5.7159411001857524E-17</v>
      </c>
      <c r="G450">
        <f t="shared" si="65"/>
        <v>0</v>
      </c>
      <c r="H450">
        <f t="shared" si="65"/>
        <v>0</v>
      </c>
      <c r="I450">
        <f t="shared" si="65"/>
        <v>0</v>
      </c>
      <c r="J450">
        <f t="shared" si="65"/>
        <v>0</v>
      </c>
      <c r="K450">
        <f t="shared" si="59"/>
        <v>5.7159411001857524E-17</v>
      </c>
      <c r="L450">
        <f t="shared" si="60"/>
        <v>-10.121157546371023</v>
      </c>
      <c r="M450">
        <f t="shared" si="61"/>
        <v>102.43783007846311</v>
      </c>
    </row>
    <row r="451" spans="1:13" x14ac:dyDescent="0.3">
      <c r="A451">
        <v>216.95000000000499</v>
      </c>
      <c r="B451" s="4">
        <v>2017</v>
      </c>
      <c r="C451">
        <f t="shared" si="58"/>
        <v>2032.1576832580179</v>
      </c>
      <c r="D451">
        <f t="shared" si="62"/>
        <v>1011.812084295125</v>
      </c>
      <c r="E451">
        <f t="shared" si="63"/>
        <v>-15.157683258017869</v>
      </c>
      <c r="F451">
        <f t="shared" si="64"/>
        <v>3.8359781900413245E-17</v>
      </c>
      <c r="G451">
        <f t="shared" si="65"/>
        <v>0</v>
      </c>
      <c r="H451">
        <f t="shared" si="65"/>
        <v>0</v>
      </c>
      <c r="I451">
        <f t="shared" si="65"/>
        <v>0</v>
      </c>
      <c r="J451">
        <f t="shared" si="65"/>
        <v>0</v>
      </c>
      <c r="K451">
        <f t="shared" si="59"/>
        <v>3.8359781900413245E-17</v>
      </c>
      <c r="L451">
        <f t="shared" si="60"/>
        <v>-15.157683258017869</v>
      </c>
      <c r="M451">
        <f t="shared" si="61"/>
        <v>229.7553617503952</v>
      </c>
    </row>
    <row r="452" spans="1:13" x14ac:dyDescent="0.3">
      <c r="A452">
        <v>217.000000000005</v>
      </c>
      <c r="B452" s="4">
        <v>1984</v>
      </c>
      <c r="C452">
        <f t="shared" si="58"/>
        <v>2032.1942089696649</v>
      </c>
      <c r="D452">
        <f t="shared" si="62"/>
        <v>1011.7620842951251</v>
      </c>
      <c r="E452">
        <f t="shared" si="63"/>
        <v>-48.194208969664942</v>
      </c>
      <c r="F452">
        <f t="shared" si="64"/>
        <v>2.5694675894915354E-17</v>
      </c>
      <c r="G452">
        <f t="shared" si="65"/>
        <v>0</v>
      </c>
      <c r="H452">
        <f t="shared" si="65"/>
        <v>0</v>
      </c>
      <c r="I452">
        <f t="shared" si="65"/>
        <v>0</v>
      </c>
      <c r="J452">
        <f t="shared" si="65"/>
        <v>0</v>
      </c>
      <c r="K452">
        <f t="shared" si="59"/>
        <v>2.5694675894915354E-17</v>
      </c>
      <c r="L452">
        <f t="shared" si="60"/>
        <v>-48.194208969664942</v>
      </c>
      <c r="M452">
        <f t="shared" si="61"/>
        <v>2322.6817782117328</v>
      </c>
    </row>
    <row r="453" spans="1:13" x14ac:dyDescent="0.3">
      <c r="A453">
        <v>217.05000000000501</v>
      </c>
      <c r="B453" s="4">
        <v>2032</v>
      </c>
      <c r="C453">
        <f t="shared" si="58"/>
        <v>2032.2307346813118</v>
      </c>
      <c r="D453">
        <f t="shared" si="62"/>
        <v>1011.7120842951251</v>
      </c>
      <c r="E453">
        <f t="shared" si="63"/>
        <v>-0.23073468131178743</v>
      </c>
      <c r="F453">
        <f t="shared" si="64"/>
        <v>1.7178640417095299E-17</v>
      </c>
      <c r="G453">
        <f t="shared" si="65"/>
        <v>0</v>
      </c>
      <c r="H453">
        <f t="shared" si="65"/>
        <v>0</v>
      </c>
      <c r="I453">
        <f t="shared" si="65"/>
        <v>0</v>
      </c>
      <c r="J453">
        <f t="shared" si="65"/>
        <v>0</v>
      </c>
      <c r="K453">
        <f t="shared" si="59"/>
        <v>1.7178640417095299E-17</v>
      </c>
      <c r="L453">
        <f t="shared" si="60"/>
        <v>-0.23073468131178745</v>
      </c>
      <c r="M453">
        <f t="shared" si="61"/>
        <v>5.3238493160052115E-2</v>
      </c>
    </row>
    <row r="454" spans="1:13" x14ac:dyDescent="0.3">
      <c r="A454">
        <v>217.100000000005</v>
      </c>
      <c r="B454" s="4">
        <v>1995</v>
      </c>
      <c r="C454">
        <f t="shared" si="58"/>
        <v>2032.2672603929586</v>
      </c>
      <c r="D454">
        <f t="shared" si="62"/>
        <v>1011.6620842951252</v>
      </c>
      <c r="E454">
        <f t="shared" si="63"/>
        <v>-37.267260392958633</v>
      </c>
      <c r="F454">
        <f t="shared" si="64"/>
        <v>1.1463389914532702E-17</v>
      </c>
      <c r="G454">
        <f t="shared" si="65"/>
        <v>0</v>
      </c>
      <c r="H454">
        <f t="shared" si="65"/>
        <v>0</v>
      </c>
      <c r="I454">
        <f t="shared" si="65"/>
        <v>0</v>
      </c>
      <c r="J454">
        <f t="shared" si="65"/>
        <v>0</v>
      </c>
      <c r="K454">
        <f t="shared" si="59"/>
        <v>1.1463389914532702E-17</v>
      </c>
      <c r="L454">
        <f t="shared" si="60"/>
        <v>-37.267260392958633</v>
      </c>
      <c r="M454">
        <f t="shared" si="61"/>
        <v>1388.8486971965833</v>
      </c>
    </row>
    <row r="455" spans="1:13" x14ac:dyDescent="0.3">
      <c r="A455">
        <v>217.15000000000501</v>
      </c>
      <c r="B455" s="4">
        <v>2063</v>
      </c>
      <c r="C455">
        <f t="shared" ref="C455:C512" si="66">$P$12*A455+$Q$12</f>
        <v>2032.3037861046057</v>
      </c>
      <c r="D455">
        <f t="shared" si="62"/>
        <v>1011.612084295125</v>
      </c>
      <c r="E455">
        <f t="shared" si="63"/>
        <v>30.696213895394294</v>
      </c>
      <c r="F455">
        <f t="shared" si="64"/>
        <v>7.6351218197098865E-18</v>
      </c>
      <c r="G455">
        <f t="shared" si="65"/>
        <v>0</v>
      </c>
      <c r="H455">
        <f t="shared" si="65"/>
        <v>0</v>
      </c>
      <c r="I455">
        <f t="shared" si="65"/>
        <v>0</v>
      </c>
      <c r="J455">
        <f t="shared" si="65"/>
        <v>0</v>
      </c>
      <c r="K455">
        <f t="shared" ref="K455:K512" si="67">F455+G455+H455+I455+J455</f>
        <v>7.6351218197098865E-18</v>
      </c>
      <c r="L455">
        <f t="shared" ref="L455:L512" si="68">E455-K455</f>
        <v>30.696213895394294</v>
      </c>
      <c r="M455">
        <f t="shared" ref="M455:M512" si="69">(L455)^2</f>
        <v>942.25754751179772</v>
      </c>
    </row>
    <row r="456" spans="1:13" x14ac:dyDescent="0.3">
      <c r="A456">
        <v>217.20000000000499</v>
      </c>
      <c r="B456" s="4">
        <v>2002</v>
      </c>
      <c r="C456">
        <f t="shared" si="66"/>
        <v>2032.3403118162526</v>
      </c>
      <c r="D456">
        <f t="shared" si="62"/>
        <v>1011.562084295125</v>
      </c>
      <c r="E456">
        <f t="shared" si="63"/>
        <v>-30.340311816252552</v>
      </c>
      <c r="F456">
        <f t="shared" si="64"/>
        <v>5.075718255006937E-18</v>
      </c>
      <c r="G456">
        <f t="shared" si="65"/>
        <v>0</v>
      </c>
      <c r="H456">
        <f t="shared" si="65"/>
        <v>0</v>
      </c>
      <c r="I456">
        <f t="shared" si="65"/>
        <v>0</v>
      </c>
      <c r="J456">
        <f t="shared" si="65"/>
        <v>0</v>
      </c>
      <c r="K456">
        <f t="shared" si="67"/>
        <v>5.075718255006937E-18</v>
      </c>
      <c r="L456">
        <f t="shared" si="68"/>
        <v>-30.340311816252552</v>
      </c>
      <c r="M456">
        <f t="shared" si="69"/>
        <v>920.53452110743422</v>
      </c>
    </row>
    <row r="457" spans="1:13" x14ac:dyDescent="0.3">
      <c r="A457">
        <v>217.250000000005</v>
      </c>
      <c r="B457" s="4">
        <v>2048</v>
      </c>
      <c r="C457">
        <f t="shared" si="66"/>
        <v>2032.3768375278994</v>
      </c>
      <c r="D457">
        <f t="shared" si="62"/>
        <v>1011.5120842951251</v>
      </c>
      <c r="E457">
        <f t="shared" si="63"/>
        <v>15.623162472100603</v>
      </c>
      <c r="F457">
        <f t="shared" si="64"/>
        <v>3.3678882593085687E-18</v>
      </c>
      <c r="G457">
        <f t="shared" si="65"/>
        <v>0</v>
      </c>
      <c r="H457">
        <f t="shared" si="65"/>
        <v>0</v>
      </c>
      <c r="I457">
        <f t="shared" si="65"/>
        <v>0</v>
      </c>
      <c r="J457">
        <f t="shared" si="65"/>
        <v>0</v>
      </c>
      <c r="K457">
        <f t="shared" si="67"/>
        <v>3.3678882593085687E-18</v>
      </c>
      <c r="L457">
        <f t="shared" si="68"/>
        <v>15.623162472100603</v>
      </c>
      <c r="M457">
        <f t="shared" si="69"/>
        <v>244.08320562965261</v>
      </c>
    </row>
    <row r="458" spans="1:13" x14ac:dyDescent="0.3">
      <c r="A458">
        <v>217.30000000000501</v>
      </c>
      <c r="B458" s="4">
        <v>2031</v>
      </c>
      <c r="C458">
        <f t="shared" si="66"/>
        <v>2032.4133632395465</v>
      </c>
      <c r="D458">
        <f t="shared" si="62"/>
        <v>1011.4620842951251</v>
      </c>
      <c r="E458">
        <f t="shared" si="63"/>
        <v>-1.4133632395464701</v>
      </c>
      <c r="F458">
        <f t="shared" si="64"/>
        <v>2.2304704358108646E-18</v>
      </c>
      <c r="G458">
        <f t="shared" si="65"/>
        <v>0</v>
      </c>
      <c r="H458">
        <f t="shared" si="65"/>
        <v>0</v>
      </c>
      <c r="I458">
        <f t="shared" si="65"/>
        <v>0</v>
      </c>
      <c r="J458">
        <f t="shared" si="65"/>
        <v>0</v>
      </c>
      <c r="K458">
        <f t="shared" si="67"/>
        <v>2.2304704358108646E-18</v>
      </c>
      <c r="L458">
        <f t="shared" si="68"/>
        <v>-1.4133632395464701</v>
      </c>
      <c r="M458">
        <f t="shared" si="69"/>
        <v>1.9975956469012928</v>
      </c>
    </row>
    <row r="459" spans="1:13" x14ac:dyDescent="0.3">
      <c r="A459">
        <v>217.350000000005</v>
      </c>
      <c r="B459" s="4">
        <v>2103</v>
      </c>
      <c r="C459">
        <f t="shared" si="66"/>
        <v>2032.4498889511933</v>
      </c>
      <c r="D459">
        <f t="shared" si="62"/>
        <v>1011.4120842951252</v>
      </c>
      <c r="E459">
        <f t="shared" si="63"/>
        <v>70.550111048806684</v>
      </c>
      <c r="F459">
        <f t="shared" si="64"/>
        <v>1.4743951677870716E-18</v>
      </c>
      <c r="G459">
        <f t="shared" si="65"/>
        <v>0</v>
      </c>
      <c r="H459">
        <f t="shared" si="65"/>
        <v>0</v>
      </c>
      <c r="I459">
        <f t="shared" si="65"/>
        <v>0</v>
      </c>
      <c r="J459">
        <f t="shared" si="65"/>
        <v>0</v>
      </c>
      <c r="K459">
        <f t="shared" si="67"/>
        <v>1.4743951677870716E-18</v>
      </c>
      <c r="L459">
        <f t="shared" si="68"/>
        <v>70.550111048806684</v>
      </c>
      <c r="M459">
        <f t="shared" si="69"/>
        <v>4977.3181689989551</v>
      </c>
    </row>
    <row r="460" spans="1:13" x14ac:dyDescent="0.3">
      <c r="A460">
        <v>217.40000000000501</v>
      </c>
      <c r="B460" s="4">
        <v>2071</v>
      </c>
      <c r="C460">
        <f t="shared" si="66"/>
        <v>2032.4864146628402</v>
      </c>
      <c r="D460">
        <f t="shared" si="62"/>
        <v>1011.362084295125</v>
      </c>
      <c r="E460">
        <f t="shared" si="63"/>
        <v>38.513585337159839</v>
      </c>
      <c r="F460">
        <f t="shared" si="64"/>
        <v>9.727695259115751E-19</v>
      </c>
      <c r="G460">
        <f t="shared" si="65"/>
        <v>0</v>
      </c>
      <c r="H460">
        <f t="shared" si="65"/>
        <v>0</v>
      </c>
      <c r="I460">
        <f t="shared" si="65"/>
        <v>0</v>
      </c>
      <c r="J460">
        <f t="shared" si="65"/>
        <v>0</v>
      </c>
      <c r="K460">
        <f t="shared" si="67"/>
        <v>9.727695259115751E-19</v>
      </c>
      <c r="L460">
        <f t="shared" si="68"/>
        <v>38.513585337159839</v>
      </c>
      <c r="M460">
        <f t="shared" si="69"/>
        <v>1483.2962555226934</v>
      </c>
    </row>
    <row r="461" spans="1:13" x14ac:dyDescent="0.3">
      <c r="A461">
        <v>217.45000000000499</v>
      </c>
      <c r="B461" s="4">
        <v>2117</v>
      </c>
      <c r="C461">
        <f t="shared" si="66"/>
        <v>2032.5229403744872</v>
      </c>
      <c r="D461">
        <f t="shared" ref="D461:D512" si="70">$E$2-A461-$N$5</f>
        <v>1011.312084295125</v>
      </c>
      <c r="E461">
        <f t="shared" ref="E461:E512" si="71">B461-C461</f>
        <v>84.477059625512766</v>
      </c>
      <c r="F461">
        <f t="shared" si="64"/>
        <v>6.4059662382871922E-19</v>
      </c>
      <c r="G461">
        <f t="shared" si="65"/>
        <v>0</v>
      </c>
      <c r="H461">
        <f t="shared" si="65"/>
        <v>0</v>
      </c>
      <c r="I461">
        <f t="shared" si="65"/>
        <v>0</v>
      </c>
      <c r="J461">
        <f t="shared" si="65"/>
        <v>0</v>
      </c>
      <c r="K461">
        <f t="shared" si="67"/>
        <v>6.4059662382871922E-19</v>
      </c>
      <c r="L461">
        <f t="shared" si="68"/>
        <v>84.477059625512766</v>
      </c>
      <c r="M461">
        <f t="shared" si="69"/>
        <v>7136.3736029724387</v>
      </c>
    </row>
    <row r="462" spans="1:13" x14ac:dyDescent="0.3">
      <c r="A462">
        <v>217.500000000005</v>
      </c>
      <c r="B462" s="4">
        <v>2026</v>
      </c>
      <c r="C462">
        <f t="shared" si="66"/>
        <v>2032.5594660861341</v>
      </c>
      <c r="D462">
        <f t="shared" si="70"/>
        <v>1011.2620842951251</v>
      </c>
      <c r="E462">
        <f t="shared" si="71"/>
        <v>-6.5594660861340799</v>
      </c>
      <c r="F462">
        <f t="shared" si="64"/>
        <v>4.2105416179761969E-19</v>
      </c>
      <c r="G462">
        <f t="shared" si="65"/>
        <v>0</v>
      </c>
      <c r="H462">
        <f t="shared" si="65"/>
        <v>0</v>
      </c>
      <c r="I462">
        <f t="shared" si="65"/>
        <v>0</v>
      </c>
      <c r="J462">
        <f t="shared" si="65"/>
        <v>0</v>
      </c>
      <c r="K462">
        <f t="shared" si="67"/>
        <v>4.2105416179761969E-19</v>
      </c>
      <c r="L462">
        <f t="shared" si="68"/>
        <v>-6.5594660861340799</v>
      </c>
      <c r="M462">
        <f t="shared" si="69"/>
        <v>43.026595335143142</v>
      </c>
    </row>
    <row r="463" spans="1:13" x14ac:dyDescent="0.3">
      <c r="A463">
        <v>217.55000000000501</v>
      </c>
      <c r="B463" s="4">
        <v>2071</v>
      </c>
      <c r="C463">
        <f t="shared" si="66"/>
        <v>2032.5959917977809</v>
      </c>
      <c r="D463">
        <f t="shared" si="70"/>
        <v>1011.2120842951251</v>
      </c>
      <c r="E463">
        <f t="shared" si="71"/>
        <v>38.404008202219075</v>
      </c>
      <c r="F463">
        <f t="shared" si="64"/>
        <v>2.7622940867828158E-19</v>
      </c>
      <c r="G463">
        <f t="shared" si="65"/>
        <v>0</v>
      </c>
      <c r="H463">
        <f t="shared" si="65"/>
        <v>0</v>
      </c>
      <c r="I463">
        <f t="shared" si="65"/>
        <v>0</v>
      </c>
      <c r="J463">
        <f t="shared" si="65"/>
        <v>0</v>
      </c>
      <c r="K463">
        <f t="shared" si="67"/>
        <v>2.7622940867828158E-19</v>
      </c>
      <c r="L463">
        <f t="shared" si="68"/>
        <v>38.404008202219075</v>
      </c>
      <c r="M463">
        <f t="shared" si="69"/>
        <v>1474.86784599611</v>
      </c>
    </row>
    <row r="464" spans="1:13" x14ac:dyDescent="0.3">
      <c r="A464">
        <v>217.600000000005</v>
      </c>
      <c r="B464" s="4">
        <v>2050</v>
      </c>
      <c r="C464">
        <f t="shared" si="66"/>
        <v>2032.632517509428</v>
      </c>
      <c r="D464">
        <f t="shared" si="70"/>
        <v>1011.1620842951252</v>
      </c>
      <c r="E464">
        <f t="shared" si="71"/>
        <v>17.367482490572002</v>
      </c>
      <c r="F464">
        <f t="shared" si="64"/>
        <v>1.8087581187842831E-19</v>
      </c>
      <c r="G464">
        <f t="shared" si="65"/>
        <v>0</v>
      </c>
      <c r="H464">
        <f t="shared" si="65"/>
        <v>0</v>
      </c>
      <c r="I464">
        <f t="shared" si="65"/>
        <v>0</v>
      </c>
      <c r="J464">
        <f t="shared" si="65"/>
        <v>0</v>
      </c>
      <c r="K464">
        <f t="shared" si="67"/>
        <v>1.8087581187842831E-19</v>
      </c>
      <c r="L464">
        <f t="shared" si="68"/>
        <v>17.367482490572002</v>
      </c>
      <c r="M464">
        <f t="shared" si="69"/>
        <v>301.62944806032505</v>
      </c>
    </row>
    <row r="465" spans="1:13" x14ac:dyDescent="0.3">
      <c r="A465">
        <v>217.65000000000501</v>
      </c>
      <c r="B465" s="4">
        <v>2005</v>
      </c>
      <c r="C465">
        <f t="shared" si="66"/>
        <v>2032.6690432210748</v>
      </c>
      <c r="D465">
        <f t="shared" si="70"/>
        <v>1011.112084295125</v>
      </c>
      <c r="E465">
        <f t="shared" si="71"/>
        <v>-27.669043221074844</v>
      </c>
      <c r="F465">
        <f t="shared" si="64"/>
        <v>1.18214215286411E-19</v>
      </c>
      <c r="G465">
        <f t="shared" si="65"/>
        <v>0</v>
      </c>
      <c r="H465">
        <f t="shared" si="65"/>
        <v>0</v>
      </c>
      <c r="I465">
        <f t="shared" si="65"/>
        <v>0</v>
      </c>
      <c r="J465">
        <f t="shared" si="65"/>
        <v>0</v>
      </c>
      <c r="K465">
        <f t="shared" si="67"/>
        <v>1.18214215286411E-19</v>
      </c>
      <c r="L465">
        <f t="shared" si="68"/>
        <v>-27.669043221074844</v>
      </c>
      <c r="M465">
        <f t="shared" si="69"/>
        <v>765.57595276970778</v>
      </c>
    </row>
    <row r="466" spans="1:13" x14ac:dyDescent="0.3">
      <c r="A466">
        <v>217.70000000000499</v>
      </c>
      <c r="B466" s="4">
        <v>2146</v>
      </c>
      <c r="C466">
        <f t="shared" si="66"/>
        <v>2032.7055689327217</v>
      </c>
      <c r="D466">
        <f t="shared" si="70"/>
        <v>1011.062084295125</v>
      </c>
      <c r="E466">
        <f t="shared" si="71"/>
        <v>113.29443106727831</v>
      </c>
      <c r="F466">
        <f t="shared" si="64"/>
        <v>7.7114765862386162E-20</v>
      </c>
      <c r="G466">
        <f t="shared" si="65"/>
        <v>0</v>
      </c>
      <c r="H466">
        <f t="shared" si="65"/>
        <v>0</v>
      </c>
      <c r="I466">
        <f t="shared" si="65"/>
        <v>0</v>
      </c>
      <c r="J466">
        <f t="shared" si="65"/>
        <v>0</v>
      </c>
      <c r="K466">
        <f t="shared" si="67"/>
        <v>7.7114765862386162E-20</v>
      </c>
      <c r="L466">
        <f t="shared" si="68"/>
        <v>113.29443106727831</v>
      </c>
      <c r="M466">
        <f t="shared" si="69"/>
        <v>12835.628110858277</v>
      </c>
    </row>
    <row r="467" spans="1:13" x14ac:dyDescent="0.3">
      <c r="A467">
        <v>217.750000000005</v>
      </c>
      <c r="B467" s="4">
        <v>2117</v>
      </c>
      <c r="C467">
        <f t="shared" si="66"/>
        <v>2032.7420946443688</v>
      </c>
      <c r="D467">
        <f t="shared" si="70"/>
        <v>1011.0120842951251</v>
      </c>
      <c r="E467">
        <f t="shared" si="71"/>
        <v>84.257905355631237</v>
      </c>
      <c r="F467">
        <f t="shared" si="64"/>
        <v>5.0209282508615754E-20</v>
      </c>
      <c r="G467">
        <f t="shared" si="65"/>
        <v>0</v>
      </c>
      <c r="H467">
        <f t="shared" si="65"/>
        <v>0</v>
      </c>
      <c r="I467">
        <f t="shared" si="65"/>
        <v>0</v>
      </c>
      <c r="J467">
        <f t="shared" si="65"/>
        <v>0</v>
      </c>
      <c r="K467">
        <f t="shared" si="67"/>
        <v>5.0209282508615754E-20</v>
      </c>
      <c r="L467">
        <f t="shared" si="68"/>
        <v>84.257905355631237</v>
      </c>
      <c r="M467">
        <f t="shared" si="69"/>
        <v>7099.3946149185113</v>
      </c>
    </row>
    <row r="468" spans="1:13" x14ac:dyDescent="0.3">
      <c r="A468">
        <v>217.80000000000501</v>
      </c>
      <c r="B468" s="4">
        <v>1985</v>
      </c>
      <c r="C468">
        <f t="shared" si="66"/>
        <v>2032.7786203560156</v>
      </c>
      <c r="D468">
        <f t="shared" si="70"/>
        <v>1010.9620842951251</v>
      </c>
      <c r="E468">
        <f t="shared" si="71"/>
        <v>-47.778620356015608</v>
      </c>
      <c r="F468">
        <f t="shared" si="64"/>
        <v>3.2629402170235303E-20</v>
      </c>
      <c r="G468">
        <f t="shared" ref="G468:J512" si="72">G$5*EXP(-(($D468-G$6)^2)/(2*G$7^2))</f>
        <v>0</v>
      </c>
      <c r="H468">
        <f t="shared" si="72"/>
        <v>0</v>
      </c>
      <c r="I468">
        <f t="shared" si="72"/>
        <v>0</v>
      </c>
      <c r="J468">
        <f t="shared" si="72"/>
        <v>0</v>
      </c>
      <c r="K468">
        <f t="shared" si="67"/>
        <v>3.2629402170235303E-20</v>
      </c>
      <c r="L468">
        <f t="shared" si="68"/>
        <v>-47.778620356015608</v>
      </c>
      <c r="M468">
        <f t="shared" si="69"/>
        <v>2282.7965631242691</v>
      </c>
    </row>
    <row r="469" spans="1:13" x14ac:dyDescent="0.3">
      <c r="A469">
        <v>217.850000000005</v>
      </c>
      <c r="B469" s="4">
        <v>2092</v>
      </c>
      <c r="C469">
        <f t="shared" si="66"/>
        <v>2032.8151460676625</v>
      </c>
      <c r="D469">
        <f t="shared" si="70"/>
        <v>1010.9120842951252</v>
      </c>
      <c r="E469">
        <f t="shared" si="71"/>
        <v>59.184853932337546</v>
      </c>
      <c r="F469">
        <f t="shared" si="64"/>
        <v>2.1164735660669358E-20</v>
      </c>
      <c r="G469">
        <f t="shared" si="72"/>
        <v>0</v>
      </c>
      <c r="H469">
        <f t="shared" si="72"/>
        <v>0</v>
      </c>
      <c r="I469">
        <f t="shared" si="72"/>
        <v>0</v>
      </c>
      <c r="J469">
        <f t="shared" si="72"/>
        <v>0</v>
      </c>
      <c r="K469">
        <f t="shared" si="67"/>
        <v>2.1164735660669358E-20</v>
      </c>
      <c r="L469">
        <f t="shared" si="68"/>
        <v>59.184853932337546</v>
      </c>
      <c r="M469">
        <f t="shared" si="69"/>
        <v>3502.8469349921311</v>
      </c>
    </row>
    <row r="470" spans="1:13" x14ac:dyDescent="0.3">
      <c r="A470">
        <v>217.90000000000501</v>
      </c>
      <c r="B470" s="4">
        <v>2058</v>
      </c>
      <c r="C470">
        <f t="shared" si="66"/>
        <v>2032.8516717793095</v>
      </c>
      <c r="D470">
        <f t="shared" si="70"/>
        <v>1010.862084295125</v>
      </c>
      <c r="E470">
        <f t="shared" si="71"/>
        <v>25.148328220690473</v>
      </c>
      <c r="F470">
        <f t="shared" si="64"/>
        <v>1.3702354872486513E-20</v>
      </c>
      <c r="G470">
        <f t="shared" si="72"/>
        <v>0</v>
      </c>
      <c r="H470">
        <f t="shared" si="72"/>
        <v>0</v>
      </c>
      <c r="I470">
        <f t="shared" si="72"/>
        <v>0</v>
      </c>
      <c r="J470">
        <f t="shared" si="72"/>
        <v>0</v>
      </c>
      <c r="K470">
        <f t="shared" si="67"/>
        <v>1.3702354872486513E-20</v>
      </c>
      <c r="L470">
        <f t="shared" si="68"/>
        <v>25.148328220690473</v>
      </c>
      <c r="M470">
        <f t="shared" si="69"/>
        <v>632.43841229557688</v>
      </c>
    </row>
    <row r="471" spans="1:13" x14ac:dyDescent="0.3">
      <c r="A471">
        <v>217.95000000000499</v>
      </c>
      <c r="B471" s="4">
        <v>2048</v>
      </c>
      <c r="C471">
        <f t="shared" si="66"/>
        <v>2032.8881974909564</v>
      </c>
      <c r="D471">
        <f t="shared" si="70"/>
        <v>1010.812084295125</v>
      </c>
      <c r="E471">
        <f t="shared" si="71"/>
        <v>15.111802509043628</v>
      </c>
      <c r="F471">
        <f t="shared" si="64"/>
        <v>8.8543401863760219E-21</v>
      </c>
      <c r="G471">
        <f t="shared" si="72"/>
        <v>0</v>
      </c>
      <c r="H471">
        <f t="shared" si="72"/>
        <v>0</v>
      </c>
      <c r="I471">
        <f t="shared" si="72"/>
        <v>0</v>
      </c>
      <c r="J471">
        <f t="shared" si="72"/>
        <v>0</v>
      </c>
      <c r="K471">
        <f t="shared" si="67"/>
        <v>8.8543401863760219E-21</v>
      </c>
      <c r="L471">
        <f t="shared" si="68"/>
        <v>15.111802509043628</v>
      </c>
      <c r="M471">
        <f t="shared" si="69"/>
        <v>228.36657507233727</v>
      </c>
    </row>
    <row r="472" spans="1:13" x14ac:dyDescent="0.3">
      <c r="A472">
        <v>218.000000000005</v>
      </c>
      <c r="B472" s="4">
        <v>2081</v>
      </c>
      <c r="C472">
        <f t="shared" si="66"/>
        <v>2032.9247232026032</v>
      </c>
      <c r="D472">
        <f t="shared" si="70"/>
        <v>1010.7620842951251</v>
      </c>
      <c r="E472">
        <f t="shared" si="71"/>
        <v>48.075276797396782</v>
      </c>
      <c r="F472">
        <f t="shared" si="64"/>
        <v>5.7107852195622325E-21</v>
      </c>
      <c r="G472">
        <f t="shared" si="72"/>
        <v>0</v>
      </c>
      <c r="H472">
        <f t="shared" si="72"/>
        <v>0</v>
      </c>
      <c r="I472">
        <f t="shared" si="72"/>
        <v>0</v>
      </c>
      <c r="J472">
        <f t="shared" si="72"/>
        <v>0</v>
      </c>
      <c r="K472">
        <f t="shared" si="67"/>
        <v>5.7107852195622325E-21</v>
      </c>
      <c r="L472">
        <f t="shared" si="68"/>
        <v>48.075276797396782</v>
      </c>
      <c r="M472">
        <f t="shared" si="69"/>
        <v>2311.2322391463172</v>
      </c>
    </row>
    <row r="473" spans="1:13" x14ac:dyDescent="0.3">
      <c r="A473">
        <v>218.05000000000501</v>
      </c>
      <c r="B473" s="4">
        <v>2070</v>
      </c>
      <c r="C473">
        <f t="shared" si="66"/>
        <v>2032.9612489142503</v>
      </c>
      <c r="D473">
        <f t="shared" si="70"/>
        <v>1010.7120842951251</v>
      </c>
      <c r="E473">
        <f t="shared" si="71"/>
        <v>37.038751085749709</v>
      </c>
      <c r="F473">
        <f t="shared" si="64"/>
        <v>3.6763265475578228E-21</v>
      </c>
      <c r="G473">
        <f t="shared" si="72"/>
        <v>0</v>
      </c>
      <c r="H473">
        <f t="shared" si="72"/>
        <v>0</v>
      </c>
      <c r="I473">
        <f t="shared" si="72"/>
        <v>0</v>
      </c>
      <c r="J473">
        <f t="shared" si="72"/>
        <v>0</v>
      </c>
      <c r="K473">
        <f t="shared" si="67"/>
        <v>3.6763265475578228E-21</v>
      </c>
      <c r="L473">
        <f t="shared" si="68"/>
        <v>37.038751085749709</v>
      </c>
      <c r="M473">
        <f t="shared" si="69"/>
        <v>1371.8690819921253</v>
      </c>
    </row>
    <row r="474" spans="1:13" x14ac:dyDescent="0.3">
      <c r="A474">
        <v>218.100000000005</v>
      </c>
      <c r="B474" s="4">
        <v>2047</v>
      </c>
      <c r="C474">
        <f t="shared" si="66"/>
        <v>2032.9977746258971</v>
      </c>
      <c r="D474">
        <f t="shared" si="70"/>
        <v>1010.6620842951252</v>
      </c>
      <c r="E474">
        <f t="shared" si="71"/>
        <v>14.002225374102863</v>
      </c>
      <c r="F474">
        <f t="shared" si="64"/>
        <v>2.3621689925241674E-21</v>
      </c>
      <c r="G474">
        <f t="shared" si="72"/>
        <v>0</v>
      </c>
      <c r="H474">
        <f t="shared" si="72"/>
        <v>0</v>
      </c>
      <c r="I474">
        <f t="shared" si="72"/>
        <v>0</v>
      </c>
      <c r="J474">
        <f t="shared" si="72"/>
        <v>0</v>
      </c>
      <c r="K474">
        <f t="shared" si="67"/>
        <v>2.3621689925241674E-21</v>
      </c>
      <c r="L474">
        <f t="shared" si="68"/>
        <v>14.002225374102863</v>
      </c>
      <c r="M474">
        <f t="shared" si="69"/>
        <v>196.06231542717006</v>
      </c>
    </row>
    <row r="475" spans="1:13" x14ac:dyDescent="0.3">
      <c r="A475">
        <v>218.15000000000501</v>
      </c>
      <c r="B475" s="4">
        <v>2000</v>
      </c>
      <c r="C475">
        <f t="shared" si="66"/>
        <v>2033.034300337544</v>
      </c>
      <c r="D475">
        <f t="shared" si="70"/>
        <v>1010.612084295125</v>
      </c>
      <c r="E475">
        <f t="shared" si="71"/>
        <v>-33.034300337543982</v>
      </c>
      <c r="F475">
        <f t="shared" si="64"/>
        <v>1.5149087664217978E-21</v>
      </c>
      <c r="G475">
        <f t="shared" si="72"/>
        <v>0</v>
      </c>
      <c r="H475">
        <f t="shared" si="72"/>
        <v>0</v>
      </c>
      <c r="I475">
        <f t="shared" si="72"/>
        <v>0</v>
      </c>
      <c r="J475">
        <f t="shared" si="72"/>
        <v>0</v>
      </c>
      <c r="K475">
        <f t="shared" si="67"/>
        <v>1.5149087664217978E-21</v>
      </c>
      <c r="L475">
        <f t="shared" si="68"/>
        <v>-33.034300337543982</v>
      </c>
      <c r="M475">
        <f t="shared" si="69"/>
        <v>1091.2649987910584</v>
      </c>
    </row>
    <row r="476" spans="1:13" x14ac:dyDescent="0.3">
      <c r="A476">
        <v>218.20000000000499</v>
      </c>
      <c r="B476" s="4">
        <v>2042</v>
      </c>
      <c r="C476">
        <f t="shared" si="66"/>
        <v>2033.0708260491911</v>
      </c>
      <c r="D476">
        <f t="shared" si="70"/>
        <v>1010.562084295125</v>
      </c>
      <c r="E476">
        <f t="shared" si="71"/>
        <v>8.9291739508089449</v>
      </c>
      <c r="F476">
        <f t="shared" ref="F476:F512" si="73">F$5*EXP(-(($D476-F$6)^2)/(2*F$7^2))</f>
        <v>9.6970720748487107E-22</v>
      </c>
      <c r="G476">
        <f t="shared" si="72"/>
        <v>0</v>
      </c>
      <c r="H476">
        <f t="shared" si="72"/>
        <v>0</v>
      </c>
      <c r="I476">
        <f t="shared" si="72"/>
        <v>0</v>
      </c>
      <c r="J476">
        <f t="shared" si="72"/>
        <v>0</v>
      </c>
      <c r="K476">
        <f t="shared" si="67"/>
        <v>9.6970720748487107E-22</v>
      </c>
      <c r="L476">
        <f t="shared" si="68"/>
        <v>8.9291739508089449</v>
      </c>
      <c r="M476">
        <f t="shared" si="69"/>
        <v>79.730147443805023</v>
      </c>
    </row>
    <row r="477" spans="1:13" x14ac:dyDescent="0.3">
      <c r="A477">
        <v>218.250000000005</v>
      </c>
      <c r="B477" s="4">
        <v>2132</v>
      </c>
      <c r="C477">
        <f t="shared" si="66"/>
        <v>2033.1073517608379</v>
      </c>
      <c r="D477">
        <f t="shared" si="70"/>
        <v>1010.5120842951251</v>
      </c>
      <c r="E477">
        <f t="shared" si="71"/>
        <v>98.892648239162099</v>
      </c>
      <c r="F477">
        <f t="shared" si="73"/>
        <v>6.1954577381505021E-22</v>
      </c>
      <c r="G477">
        <f t="shared" si="72"/>
        <v>0</v>
      </c>
      <c r="H477">
        <f t="shared" si="72"/>
        <v>0</v>
      </c>
      <c r="I477">
        <f t="shared" si="72"/>
        <v>0</v>
      </c>
      <c r="J477">
        <f t="shared" si="72"/>
        <v>0</v>
      </c>
      <c r="K477">
        <f t="shared" si="67"/>
        <v>6.1954577381505021E-22</v>
      </c>
      <c r="L477">
        <f t="shared" si="68"/>
        <v>98.892648239162099</v>
      </c>
      <c r="M477">
        <f t="shared" si="69"/>
        <v>9779.7558757546503</v>
      </c>
    </row>
    <row r="478" spans="1:13" x14ac:dyDescent="0.3">
      <c r="A478">
        <v>218.30000000000501</v>
      </c>
      <c r="B478" s="4">
        <v>2179</v>
      </c>
      <c r="C478">
        <f t="shared" si="66"/>
        <v>2033.1438774724847</v>
      </c>
      <c r="D478">
        <f t="shared" si="70"/>
        <v>1010.4620842951251</v>
      </c>
      <c r="E478">
        <f t="shared" si="71"/>
        <v>145.85612252751525</v>
      </c>
      <c r="F478">
        <f t="shared" si="73"/>
        <v>3.9507978110757566E-22</v>
      </c>
      <c r="G478">
        <f t="shared" si="72"/>
        <v>0</v>
      </c>
      <c r="H478">
        <f t="shared" si="72"/>
        <v>0</v>
      </c>
      <c r="I478">
        <f t="shared" si="72"/>
        <v>0</v>
      </c>
      <c r="J478">
        <f t="shared" si="72"/>
        <v>0</v>
      </c>
      <c r="K478">
        <f t="shared" si="67"/>
        <v>3.9507978110757566E-22</v>
      </c>
      <c r="L478">
        <f t="shared" si="68"/>
        <v>145.85612252751525</v>
      </c>
      <c r="M478">
        <f t="shared" si="69"/>
        <v>21274.008478761541</v>
      </c>
    </row>
    <row r="479" spans="1:13" x14ac:dyDescent="0.3">
      <c r="A479">
        <v>218.350000000005</v>
      </c>
      <c r="B479" s="4">
        <v>1989</v>
      </c>
      <c r="C479">
        <f t="shared" si="66"/>
        <v>2033.1804031841318</v>
      </c>
      <c r="D479">
        <f t="shared" si="70"/>
        <v>1010.4120842951252</v>
      </c>
      <c r="E479">
        <f t="shared" si="71"/>
        <v>-44.180403184131819</v>
      </c>
      <c r="F479">
        <f t="shared" si="73"/>
        <v>2.5146343315967988E-22</v>
      </c>
      <c r="G479">
        <f t="shared" si="72"/>
        <v>0</v>
      </c>
      <c r="H479">
        <f t="shared" si="72"/>
        <v>0</v>
      </c>
      <c r="I479">
        <f t="shared" si="72"/>
        <v>0</v>
      </c>
      <c r="J479">
        <f t="shared" si="72"/>
        <v>0</v>
      </c>
      <c r="K479">
        <f t="shared" si="67"/>
        <v>2.5146343315967988E-22</v>
      </c>
      <c r="L479">
        <f t="shared" si="68"/>
        <v>-44.180403184131819</v>
      </c>
      <c r="M479">
        <f t="shared" si="69"/>
        <v>1951.908025512445</v>
      </c>
    </row>
    <row r="480" spans="1:13" x14ac:dyDescent="0.3">
      <c r="A480">
        <v>218.40000000000501</v>
      </c>
      <c r="B480" s="4">
        <v>2035</v>
      </c>
      <c r="C480">
        <f t="shared" si="66"/>
        <v>2033.2169288957787</v>
      </c>
      <c r="D480">
        <f t="shared" si="70"/>
        <v>1010.362084295125</v>
      </c>
      <c r="E480">
        <f t="shared" si="71"/>
        <v>1.7830711042213352</v>
      </c>
      <c r="F480">
        <f t="shared" si="73"/>
        <v>1.5975097117944805E-22</v>
      </c>
      <c r="G480">
        <f t="shared" si="72"/>
        <v>0</v>
      </c>
      <c r="H480">
        <f t="shared" si="72"/>
        <v>0</v>
      </c>
      <c r="I480">
        <f t="shared" si="72"/>
        <v>0</v>
      </c>
      <c r="J480">
        <f t="shared" si="72"/>
        <v>0</v>
      </c>
      <c r="K480">
        <f t="shared" si="67"/>
        <v>1.5975097117944805E-22</v>
      </c>
      <c r="L480">
        <f t="shared" si="68"/>
        <v>1.7830711042213352</v>
      </c>
      <c r="M480">
        <f t="shared" si="69"/>
        <v>3.1793425627090914</v>
      </c>
    </row>
    <row r="481" spans="1:13" x14ac:dyDescent="0.3">
      <c r="A481">
        <v>218.45000000000499</v>
      </c>
      <c r="B481" s="4">
        <v>2065</v>
      </c>
      <c r="C481">
        <f t="shared" si="66"/>
        <v>2033.2534546074255</v>
      </c>
      <c r="D481">
        <f t="shared" si="70"/>
        <v>1010.312084295125</v>
      </c>
      <c r="E481">
        <f t="shared" si="71"/>
        <v>31.74654539257449</v>
      </c>
      <c r="F481">
        <f t="shared" si="73"/>
        <v>1.0129565195693609E-22</v>
      </c>
      <c r="G481">
        <f t="shared" si="72"/>
        <v>0</v>
      </c>
      <c r="H481">
        <f t="shared" si="72"/>
        <v>0</v>
      </c>
      <c r="I481">
        <f t="shared" si="72"/>
        <v>0</v>
      </c>
      <c r="J481">
        <f t="shared" si="72"/>
        <v>0</v>
      </c>
      <c r="K481">
        <f t="shared" si="67"/>
        <v>1.0129565195693609E-22</v>
      </c>
      <c r="L481">
        <f t="shared" si="68"/>
        <v>31.74654539257449</v>
      </c>
      <c r="M481">
        <f t="shared" si="69"/>
        <v>1007.8431443627926</v>
      </c>
    </row>
    <row r="482" spans="1:13" x14ac:dyDescent="0.3">
      <c r="A482">
        <v>218.500000000005</v>
      </c>
      <c r="B482" s="4">
        <v>2051</v>
      </c>
      <c r="C482">
        <f t="shared" si="66"/>
        <v>2033.2899803190726</v>
      </c>
      <c r="D482">
        <f t="shared" si="70"/>
        <v>1010.2620842951251</v>
      </c>
      <c r="E482">
        <f t="shared" si="71"/>
        <v>17.710019680927417</v>
      </c>
      <c r="F482">
        <f t="shared" si="73"/>
        <v>6.4108664719972474E-23</v>
      </c>
      <c r="G482">
        <f t="shared" si="72"/>
        <v>0</v>
      </c>
      <c r="H482">
        <f t="shared" si="72"/>
        <v>0</v>
      </c>
      <c r="I482">
        <f t="shared" si="72"/>
        <v>0</v>
      </c>
      <c r="J482">
        <f t="shared" si="72"/>
        <v>0</v>
      </c>
      <c r="K482">
        <f t="shared" si="67"/>
        <v>6.4108664719972474E-23</v>
      </c>
      <c r="L482">
        <f t="shared" si="68"/>
        <v>17.710019680927417</v>
      </c>
      <c r="M482">
        <f t="shared" si="69"/>
        <v>313.64479709883642</v>
      </c>
    </row>
    <row r="483" spans="1:13" x14ac:dyDescent="0.3">
      <c r="A483">
        <v>218.55000000000501</v>
      </c>
      <c r="B483" s="4">
        <v>2147</v>
      </c>
      <c r="C483">
        <f t="shared" si="66"/>
        <v>2033.3265060307194</v>
      </c>
      <c r="D483">
        <f t="shared" si="70"/>
        <v>1010.2120842951251</v>
      </c>
      <c r="E483">
        <f t="shared" si="71"/>
        <v>113.67349396928057</v>
      </c>
      <c r="F483">
        <f t="shared" si="73"/>
        <v>4.0496854256460058E-23</v>
      </c>
      <c r="G483">
        <f t="shared" si="72"/>
        <v>0</v>
      </c>
      <c r="H483">
        <f t="shared" si="72"/>
        <v>0</v>
      </c>
      <c r="I483">
        <f t="shared" si="72"/>
        <v>0</v>
      </c>
      <c r="J483">
        <f t="shared" si="72"/>
        <v>0</v>
      </c>
      <c r="K483">
        <f t="shared" si="67"/>
        <v>4.0496854256460058E-23</v>
      </c>
      <c r="L483">
        <f t="shared" si="68"/>
        <v>113.67349396928057</v>
      </c>
      <c r="M483">
        <f t="shared" si="69"/>
        <v>12921.663231184066</v>
      </c>
    </row>
    <row r="484" spans="1:13" x14ac:dyDescent="0.3">
      <c r="A484">
        <v>218.600000000005</v>
      </c>
      <c r="B484" s="4">
        <v>2028</v>
      </c>
      <c r="C484">
        <f t="shared" si="66"/>
        <v>2033.3630317423663</v>
      </c>
      <c r="D484">
        <f t="shared" si="70"/>
        <v>1010.1620842951252</v>
      </c>
      <c r="E484">
        <f t="shared" si="71"/>
        <v>-5.3630317423662746</v>
      </c>
      <c r="F484">
        <f t="shared" si="73"/>
        <v>2.5533154742945001E-23</v>
      </c>
      <c r="G484">
        <f t="shared" si="72"/>
        <v>0</v>
      </c>
      <c r="H484">
        <f t="shared" si="72"/>
        <v>0</v>
      </c>
      <c r="I484">
        <f t="shared" si="72"/>
        <v>0</v>
      </c>
      <c r="J484">
        <f t="shared" si="72"/>
        <v>0</v>
      </c>
      <c r="K484">
        <f t="shared" si="67"/>
        <v>2.5533154742945001E-23</v>
      </c>
      <c r="L484">
        <f t="shared" si="68"/>
        <v>-5.3630317423662746</v>
      </c>
      <c r="M484">
        <f t="shared" si="69"/>
        <v>28.762109469628239</v>
      </c>
    </row>
    <row r="485" spans="1:13" x14ac:dyDescent="0.3">
      <c r="A485">
        <v>218.65000000000501</v>
      </c>
      <c r="B485" s="4">
        <v>2112</v>
      </c>
      <c r="C485">
        <f t="shared" si="66"/>
        <v>2033.3995574540133</v>
      </c>
      <c r="D485">
        <f t="shared" si="70"/>
        <v>1010.112084295125</v>
      </c>
      <c r="E485">
        <f t="shared" si="71"/>
        <v>78.600442545986652</v>
      </c>
      <c r="F485">
        <f t="shared" si="73"/>
        <v>1.6068165485831635E-23</v>
      </c>
      <c r="G485">
        <f t="shared" si="72"/>
        <v>0</v>
      </c>
      <c r="H485">
        <f t="shared" si="72"/>
        <v>0</v>
      </c>
      <c r="I485">
        <f t="shared" si="72"/>
        <v>0</v>
      </c>
      <c r="J485">
        <f t="shared" si="72"/>
        <v>0</v>
      </c>
      <c r="K485">
        <f t="shared" si="67"/>
        <v>1.6068165485831635E-23</v>
      </c>
      <c r="L485">
        <f t="shared" si="68"/>
        <v>78.600442545986652</v>
      </c>
      <c r="M485">
        <f t="shared" si="69"/>
        <v>6178.0295684249486</v>
      </c>
    </row>
    <row r="486" spans="1:13" x14ac:dyDescent="0.3">
      <c r="A486">
        <v>218.70000000000499</v>
      </c>
      <c r="B486" s="4">
        <v>2062</v>
      </c>
      <c r="C486">
        <f t="shared" si="66"/>
        <v>2033.4360831656602</v>
      </c>
      <c r="D486">
        <f t="shared" si="70"/>
        <v>1010.062084295125</v>
      </c>
      <c r="E486">
        <f t="shared" si="71"/>
        <v>28.563916834339807</v>
      </c>
      <c r="F486">
        <f t="shared" si="73"/>
        <v>1.0092685606112688E-23</v>
      </c>
      <c r="G486">
        <f t="shared" si="72"/>
        <v>0</v>
      </c>
      <c r="H486">
        <f t="shared" si="72"/>
        <v>0</v>
      </c>
      <c r="I486">
        <f t="shared" si="72"/>
        <v>0</v>
      </c>
      <c r="J486">
        <f t="shared" si="72"/>
        <v>0</v>
      </c>
      <c r="K486">
        <f t="shared" si="67"/>
        <v>1.0092685606112688E-23</v>
      </c>
      <c r="L486">
        <f t="shared" si="68"/>
        <v>28.563916834339807</v>
      </c>
      <c r="M486">
        <f t="shared" si="69"/>
        <v>815.89734491908098</v>
      </c>
    </row>
    <row r="487" spans="1:13" x14ac:dyDescent="0.3">
      <c r="A487">
        <v>218.750000000005</v>
      </c>
      <c r="B487" s="4">
        <v>2042</v>
      </c>
      <c r="C487">
        <f t="shared" si="66"/>
        <v>2033.472608877307</v>
      </c>
      <c r="D487">
        <f t="shared" si="70"/>
        <v>1010.0120842951251</v>
      </c>
      <c r="E487">
        <f t="shared" si="71"/>
        <v>8.5273911226929613</v>
      </c>
      <c r="F487">
        <f t="shared" si="73"/>
        <v>6.327407782586771E-24</v>
      </c>
      <c r="G487">
        <f t="shared" si="72"/>
        <v>0</v>
      </c>
      <c r="H487">
        <f t="shared" si="72"/>
        <v>0</v>
      </c>
      <c r="I487">
        <f t="shared" si="72"/>
        <v>0</v>
      </c>
      <c r="J487">
        <f t="shared" si="72"/>
        <v>0</v>
      </c>
      <c r="K487">
        <f t="shared" si="67"/>
        <v>6.327407782586771E-24</v>
      </c>
      <c r="L487">
        <f t="shared" si="68"/>
        <v>8.5273911226929613</v>
      </c>
      <c r="M487">
        <f t="shared" si="69"/>
        <v>72.71639935938272</v>
      </c>
    </row>
    <row r="488" spans="1:13" x14ac:dyDescent="0.3">
      <c r="A488">
        <v>218.80000000000501</v>
      </c>
      <c r="B488" s="4">
        <v>2075</v>
      </c>
      <c r="C488">
        <f t="shared" si="66"/>
        <v>2033.5091345889541</v>
      </c>
      <c r="D488">
        <f t="shared" si="70"/>
        <v>1009.9620842951251</v>
      </c>
      <c r="E488">
        <f t="shared" si="71"/>
        <v>41.490865411045888</v>
      </c>
      <c r="F488">
        <f t="shared" si="73"/>
        <v>3.9593467166015828E-24</v>
      </c>
      <c r="G488">
        <f t="shared" si="72"/>
        <v>0</v>
      </c>
      <c r="H488">
        <f t="shared" si="72"/>
        <v>0</v>
      </c>
      <c r="I488">
        <f t="shared" si="72"/>
        <v>0</v>
      </c>
      <c r="J488">
        <f t="shared" si="72"/>
        <v>0</v>
      </c>
      <c r="K488">
        <f t="shared" si="67"/>
        <v>3.9593467166015828E-24</v>
      </c>
      <c r="L488">
        <f t="shared" si="68"/>
        <v>41.490865411045888</v>
      </c>
      <c r="M488">
        <f t="shared" si="69"/>
        <v>1721.4919125575241</v>
      </c>
    </row>
    <row r="489" spans="1:13" x14ac:dyDescent="0.3">
      <c r="A489">
        <v>218.850000000005</v>
      </c>
      <c r="B489" s="4">
        <v>2070</v>
      </c>
      <c r="C489">
        <f t="shared" si="66"/>
        <v>2033.545660300601</v>
      </c>
      <c r="D489">
        <f t="shared" si="70"/>
        <v>1009.9120842951252</v>
      </c>
      <c r="E489">
        <f t="shared" si="71"/>
        <v>36.454339699399043</v>
      </c>
      <c r="F489">
        <f t="shared" si="73"/>
        <v>2.4728619635947321E-24</v>
      </c>
      <c r="G489">
        <f t="shared" si="72"/>
        <v>0</v>
      </c>
      <c r="H489">
        <f t="shared" si="72"/>
        <v>0</v>
      </c>
      <c r="I489">
        <f t="shared" si="72"/>
        <v>0</v>
      </c>
      <c r="J489">
        <f t="shared" si="72"/>
        <v>0</v>
      </c>
      <c r="K489">
        <f t="shared" si="67"/>
        <v>2.4728619635947321E-24</v>
      </c>
      <c r="L489">
        <f t="shared" si="68"/>
        <v>36.454339699399043</v>
      </c>
      <c r="M489">
        <f t="shared" si="69"/>
        <v>1328.918882919181</v>
      </c>
    </row>
    <row r="490" spans="1:13" x14ac:dyDescent="0.3">
      <c r="A490">
        <v>218.90000000000501</v>
      </c>
      <c r="B490" s="4">
        <v>2049</v>
      </c>
      <c r="C490">
        <f t="shared" si="66"/>
        <v>2033.5821860122478</v>
      </c>
      <c r="D490">
        <f t="shared" si="70"/>
        <v>1009.862084295125</v>
      </c>
      <c r="E490">
        <f t="shared" si="71"/>
        <v>15.417813987752197</v>
      </c>
      <c r="F490">
        <f t="shared" si="73"/>
        <v>1.5415401664412038E-24</v>
      </c>
      <c r="G490">
        <f t="shared" si="72"/>
        <v>0</v>
      </c>
      <c r="H490">
        <f t="shared" si="72"/>
        <v>0</v>
      </c>
      <c r="I490">
        <f t="shared" si="72"/>
        <v>0</v>
      </c>
      <c r="J490">
        <f t="shared" si="72"/>
        <v>0</v>
      </c>
      <c r="K490">
        <f t="shared" si="67"/>
        <v>1.5415401664412038E-24</v>
      </c>
      <c r="L490">
        <f t="shared" si="68"/>
        <v>15.417813987752197</v>
      </c>
      <c r="M490">
        <f t="shared" si="69"/>
        <v>237.7089881609273</v>
      </c>
    </row>
    <row r="491" spans="1:13" x14ac:dyDescent="0.3">
      <c r="A491">
        <v>218.95000000000499</v>
      </c>
      <c r="B491" s="4">
        <v>2112</v>
      </c>
      <c r="C491">
        <f t="shared" si="66"/>
        <v>2033.6187117238949</v>
      </c>
      <c r="D491">
        <f t="shared" si="70"/>
        <v>1009.812084295125</v>
      </c>
      <c r="E491">
        <f t="shared" si="71"/>
        <v>78.381288276105124</v>
      </c>
      <c r="F491">
        <f t="shared" si="73"/>
        <v>9.5915422978380542E-25</v>
      </c>
      <c r="G491">
        <f t="shared" si="72"/>
        <v>0</v>
      </c>
      <c r="H491">
        <f t="shared" si="72"/>
        <v>0</v>
      </c>
      <c r="I491">
        <f t="shared" si="72"/>
        <v>0</v>
      </c>
      <c r="J491">
        <f t="shared" si="72"/>
        <v>0</v>
      </c>
      <c r="K491">
        <f t="shared" si="67"/>
        <v>9.5915422978380542E-25</v>
      </c>
      <c r="L491">
        <f t="shared" si="68"/>
        <v>78.381288276105124</v>
      </c>
      <c r="M491">
        <f t="shared" si="69"/>
        <v>6143.6263518218948</v>
      </c>
    </row>
    <row r="492" spans="1:13" x14ac:dyDescent="0.3">
      <c r="A492">
        <v>219.000000000006</v>
      </c>
      <c r="B492" s="4">
        <v>2029</v>
      </c>
      <c r="C492">
        <f t="shared" si="66"/>
        <v>2033.6552374355424</v>
      </c>
      <c r="D492">
        <f t="shared" si="70"/>
        <v>1009.7620842951242</v>
      </c>
      <c r="E492">
        <f t="shared" si="71"/>
        <v>-4.6552374355424035</v>
      </c>
      <c r="F492">
        <f t="shared" si="73"/>
        <v>5.9566307328450278E-25</v>
      </c>
      <c r="G492">
        <f t="shared" si="72"/>
        <v>0</v>
      </c>
      <c r="H492">
        <f t="shared" si="72"/>
        <v>0</v>
      </c>
      <c r="I492">
        <f t="shared" si="72"/>
        <v>0</v>
      </c>
      <c r="J492">
        <f t="shared" si="72"/>
        <v>0</v>
      </c>
      <c r="K492">
        <f t="shared" si="67"/>
        <v>5.9566307328450278E-25</v>
      </c>
      <c r="L492">
        <f t="shared" si="68"/>
        <v>-4.6552374355424035</v>
      </c>
      <c r="M492">
        <f t="shared" si="69"/>
        <v>21.671235581275415</v>
      </c>
    </row>
    <row r="493" spans="1:13" x14ac:dyDescent="0.3">
      <c r="A493">
        <v>219.05000000000501</v>
      </c>
      <c r="B493" s="4">
        <v>2059</v>
      </c>
      <c r="C493">
        <f t="shared" si="66"/>
        <v>2033.6917631471886</v>
      </c>
      <c r="D493">
        <f t="shared" si="70"/>
        <v>1009.7120842951251</v>
      </c>
      <c r="E493">
        <f t="shared" si="71"/>
        <v>25.308236852811433</v>
      </c>
      <c r="F493">
        <f t="shared" si="73"/>
        <v>3.6922537466111998E-25</v>
      </c>
      <c r="G493">
        <f t="shared" si="72"/>
        <v>0</v>
      </c>
      <c r="H493">
        <f t="shared" si="72"/>
        <v>0</v>
      </c>
      <c r="I493">
        <f t="shared" si="72"/>
        <v>0</v>
      </c>
      <c r="J493">
        <f t="shared" si="72"/>
        <v>0</v>
      </c>
      <c r="K493">
        <f t="shared" si="67"/>
        <v>3.6922537466111998E-25</v>
      </c>
      <c r="L493">
        <f t="shared" si="68"/>
        <v>25.308236852811433</v>
      </c>
      <c r="M493">
        <f t="shared" si="69"/>
        <v>640.50685259800275</v>
      </c>
    </row>
    <row r="494" spans="1:13" x14ac:dyDescent="0.3">
      <c r="A494">
        <v>219.10000000000599</v>
      </c>
      <c r="B494" s="4">
        <v>2014</v>
      </c>
      <c r="C494">
        <f t="shared" si="66"/>
        <v>2033.7282888588363</v>
      </c>
      <c r="D494">
        <f t="shared" si="70"/>
        <v>1009.662084295124</v>
      </c>
      <c r="E494">
        <f t="shared" si="71"/>
        <v>-19.728288858836322</v>
      </c>
      <c r="F494">
        <f t="shared" si="73"/>
        <v>2.2843415131861187E-25</v>
      </c>
      <c r="G494">
        <f t="shared" si="72"/>
        <v>0</v>
      </c>
      <c r="H494">
        <f t="shared" si="72"/>
        <v>0</v>
      </c>
      <c r="I494">
        <f t="shared" si="72"/>
        <v>0</v>
      </c>
      <c r="J494">
        <f t="shared" si="72"/>
        <v>0</v>
      </c>
      <c r="K494">
        <f t="shared" si="67"/>
        <v>2.2843415131861187E-25</v>
      </c>
      <c r="L494">
        <f t="shared" si="68"/>
        <v>-19.728288858836322</v>
      </c>
      <c r="M494">
        <f t="shared" si="69"/>
        <v>389.20538129768534</v>
      </c>
    </row>
    <row r="495" spans="1:13" x14ac:dyDescent="0.3">
      <c r="A495">
        <v>219.15000000000501</v>
      </c>
      <c r="B495" s="4">
        <v>2084</v>
      </c>
      <c r="C495">
        <f t="shared" si="66"/>
        <v>2033.7648145704825</v>
      </c>
      <c r="D495">
        <f t="shared" si="70"/>
        <v>1009.612084295125</v>
      </c>
      <c r="E495">
        <f t="shared" si="71"/>
        <v>50.235185429517514</v>
      </c>
      <c r="F495">
        <f t="shared" si="73"/>
        <v>1.4106171352094083E-25</v>
      </c>
      <c r="G495">
        <f t="shared" si="72"/>
        <v>0</v>
      </c>
      <c r="H495">
        <f t="shared" si="72"/>
        <v>0</v>
      </c>
      <c r="I495">
        <f t="shared" si="72"/>
        <v>0</v>
      </c>
      <c r="J495">
        <f t="shared" si="72"/>
        <v>0</v>
      </c>
      <c r="K495">
        <f t="shared" si="67"/>
        <v>1.4106171352094083E-25</v>
      </c>
      <c r="L495">
        <f t="shared" si="68"/>
        <v>50.235185429517514</v>
      </c>
      <c r="M495">
        <f t="shared" si="69"/>
        <v>2523.5738551380086</v>
      </c>
    </row>
    <row r="496" spans="1:13" x14ac:dyDescent="0.3">
      <c r="A496">
        <v>219.20000000000601</v>
      </c>
      <c r="B496" s="4">
        <v>2051</v>
      </c>
      <c r="C496">
        <f t="shared" si="66"/>
        <v>2033.8013402821302</v>
      </c>
      <c r="D496">
        <f t="shared" si="70"/>
        <v>1009.5620842951241</v>
      </c>
      <c r="E496">
        <f t="shared" si="71"/>
        <v>17.198659717869759</v>
      </c>
      <c r="F496">
        <f t="shared" si="73"/>
        <v>8.6943257584755122E-26</v>
      </c>
      <c r="G496">
        <f t="shared" si="72"/>
        <v>0</v>
      </c>
      <c r="H496">
        <f t="shared" si="72"/>
        <v>0</v>
      </c>
      <c r="I496">
        <f t="shared" si="72"/>
        <v>0</v>
      </c>
      <c r="J496">
        <f t="shared" si="72"/>
        <v>0</v>
      </c>
      <c r="K496">
        <f t="shared" si="67"/>
        <v>8.6943257584755122E-26</v>
      </c>
      <c r="L496">
        <f t="shared" si="68"/>
        <v>17.198659717869759</v>
      </c>
      <c r="M496">
        <f t="shared" si="69"/>
        <v>295.79389609107591</v>
      </c>
    </row>
    <row r="497" spans="1:13" x14ac:dyDescent="0.3">
      <c r="A497">
        <v>219.250000000006</v>
      </c>
      <c r="B497" s="4">
        <v>2058</v>
      </c>
      <c r="C497">
        <f t="shared" si="66"/>
        <v>2033.8378659937771</v>
      </c>
      <c r="D497">
        <f t="shared" si="70"/>
        <v>1009.5120842951242</v>
      </c>
      <c r="E497">
        <f t="shared" si="71"/>
        <v>24.162134006222914</v>
      </c>
      <c r="F497">
        <f t="shared" si="73"/>
        <v>5.3486144331221687E-26</v>
      </c>
      <c r="G497">
        <f t="shared" si="72"/>
        <v>0</v>
      </c>
      <c r="H497">
        <f t="shared" si="72"/>
        <v>0</v>
      </c>
      <c r="I497">
        <f t="shared" si="72"/>
        <v>0</v>
      </c>
      <c r="J497">
        <f t="shared" si="72"/>
        <v>0</v>
      </c>
      <c r="K497">
        <f t="shared" si="67"/>
        <v>5.3486144331221687E-26</v>
      </c>
      <c r="L497">
        <f t="shared" si="68"/>
        <v>24.162134006222914</v>
      </c>
      <c r="M497">
        <f t="shared" si="69"/>
        <v>583.80871973467379</v>
      </c>
    </row>
    <row r="498" spans="1:13" x14ac:dyDescent="0.3">
      <c r="A498">
        <v>219.30000000000501</v>
      </c>
      <c r="B498" s="4">
        <v>2105</v>
      </c>
      <c r="C498">
        <f t="shared" si="66"/>
        <v>2033.8743917054232</v>
      </c>
      <c r="D498">
        <f t="shared" si="70"/>
        <v>1009.4620842951251</v>
      </c>
      <c r="E498">
        <f t="shared" si="71"/>
        <v>71.12560829457675</v>
      </c>
      <c r="F498">
        <f t="shared" si="73"/>
        <v>3.2841675528566078E-26</v>
      </c>
      <c r="G498">
        <f t="shared" si="72"/>
        <v>0</v>
      </c>
      <c r="H498">
        <f t="shared" si="72"/>
        <v>0</v>
      </c>
      <c r="I498">
        <f t="shared" si="72"/>
        <v>0</v>
      </c>
      <c r="J498">
        <f t="shared" si="72"/>
        <v>0</v>
      </c>
      <c r="K498">
        <f t="shared" si="67"/>
        <v>3.2841675528566078E-26</v>
      </c>
      <c r="L498">
        <f t="shared" si="68"/>
        <v>71.12560829457675</v>
      </c>
      <c r="M498">
        <f t="shared" si="69"/>
        <v>5058.8521552735647</v>
      </c>
    </row>
    <row r="499" spans="1:13" x14ac:dyDescent="0.3">
      <c r="A499">
        <v>219.35000000000599</v>
      </c>
      <c r="B499" s="4">
        <v>2077</v>
      </c>
      <c r="C499">
        <f t="shared" si="66"/>
        <v>2033.9109174170708</v>
      </c>
      <c r="D499">
        <f t="shared" si="70"/>
        <v>1009.412084295124</v>
      </c>
      <c r="E499">
        <f t="shared" si="71"/>
        <v>43.089082582929223</v>
      </c>
      <c r="F499">
        <f t="shared" si="73"/>
        <v>2.0127412647685829E-26</v>
      </c>
      <c r="G499">
        <f t="shared" si="72"/>
        <v>0</v>
      </c>
      <c r="H499">
        <f t="shared" si="72"/>
        <v>0</v>
      </c>
      <c r="I499">
        <f t="shared" si="72"/>
        <v>0</v>
      </c>
      <c r="J499">
        <f t="shared" si="72"/>
        <v>0</v>
      </c>
      <c r="K499">
        <f t="shared" si="67"/>
        <v>2.0127412647685829E-26</v>
      </c>
      <c r="L499">
        <f t="shared" si="68"/>
        <v>43.089082582929223</v>
      </c>
      <c r="M499">
        <f t="shared" si="69"/>
        <v>1856.6690378384944</v>
      </c>
    </row>
    <row r="500" spans="1:13" x14ac:dyDescent="0.3">
      <c r="A500">
        <v>219.40000000000501</v>
      </c>
      <c r="B500" s="4">
        <v>2041</v>
      </c>
      <c r="C500">
        <f t="shared" si="66"/>
        <v>2033.9474431287172</v>
      </c>
      <c r="D500">
        <f t="shared" si="70"/>
        <v>1009.362084295125</v>
      </c>
      <c r="E500">
        <f t="shared" si="71"/>
        <v>7.0525568712828317</v>
      </c>
      <c r="F500">
        <f t="shared" si="73"/>
        <v>1.231201753663621E-26</v>
      </c>
      <c r="G500">
        <f t="shared" si="72"/>
        <v>0</v>
      </c>
      <c r="H500">
        <f t="shared" si="72"/>
        <v>0</v>
      </c>
      <c r="I500">
        <f t="shared" si="72"/>
        <v>0</v>
      </c>
      <c r="J500">
        <f t="shared" si="72"/>
        <v>0</v>
      </c>
      <c r="K500">
        <f t="shared" si="67"/>
        <v>1.231201753663621E-26</v>
      </c>
      <c r="L500">
        <f t="shared" si="68"/>
        <v>7.0525568712828317</v>
      </c>
      <c r="M500">
        <f t="shared" si="69"/>
        <v>49.738558422678686</v>
      </c>
    </row>
    <row r="501" spans="1:13" x14ac:dyDescent="0.3">
      <c r="A501">
        <v>219.45000000000601</v>
      </c>
      <c r="B501" s="4">
        <v>1986</v>
      </c>
      <c r="C501">
        <f t="shared" si="66"/>
        <v>2033.9839688403647</v>
      </c>
      <c r="D501">
        <f t="shared" si="70"/>
        <v>1009.3120842951241</v>
      </c>
      <c r="E501">
        <f t="shared" si="71"/>
        <v>-47.983968840364696</v>
      </c>
      <c r="F501">
        <f t="shared" si="73"/>
        <v>7.5170792820724695E-27</v>
      </c>
      <c r="G501">
        <f t="shared" si="72"/>
        <v>0</v>
      </c>
      <c r="H501">
        <f t="shared" si="72"/>
        <v>0</v>
      </c>
      <c r="I501">
        <f t="shared" si="72"/>
        <v>0</v>
      </c>
      <c r="J501">
        <f t="shared" si="72"/>
        <v>0</v>
      </c>
      <c r="K501">
        <f t="shared" si="67"/>
        <v>7.5170792820724695E-27</v>
      </c>
      <c r="L501">
        <f t="shared" si="68"/>
        <v>-47.983968840364696</v>
      </c>
      <c r="M501">
        <f t="shared" si="69"/>
        <v>2302.4612656730901</v>
      </c>
    </row>
    <row r="502" spans="1:13" x14ac:dyDescent="0.3">
      <c r="A502">
        <v>219.500000000006</v>
      </c>
      <c r="B502" s="4">
        <v>2039</v>
      </c>
      <c r="C502">
        <f t="shared" si="66"/>
        <v>2034.0204945520118</v>
      </c>
      <c r="D502">
        <f t="shared" si="70"/>
        <v>1009.2620842951242</v>
      </c>
      <c r="E502">
        <f t="shared" si="71"/>
        <v>4.979505447988231</v>
      </c>
      <c r="F502">
        <f t="shared" si="73"/>
        <v>4.580866828685066E-27</v>
      </c>
      <c r="G502">
        <f t="shared" si="72"/>
        <v>0</v>
      </c>
      <c r="H502">
        <f t="shared" si="72"/>
        <v>0</v>
      </c>
      <c r="I502">
        <f t="shared" si="72"/>
        <v>0</v>
      </c>
      <c r="J502">
        <f t="shared" si="72"/>
        <v>0</v>
      </c>
      <c r="K502">
        <f t="shared" si="67"/>
        <v>4.580866828685066E-27</v>
      </c>
      <c r="L502">
        <f t="shared" si="68"/>
        <v>4.979505447988231</v>
      </c>
      <c r="M502">
        <f t="shared" si="69"/>
        <v>24.795474506544473</v>
      </c>
    </row>
    <row r="503" spans="1:13" x14ac:dyDescent="0.3">
      <c r="A503">
        <v>219.55000000000601</v>
      </c>
      <c r="B503" s="4">
        <v>2025</v>
      </c>
      <c r="C503">
        <f t="shared" si="66"/>
        <v>2034.0570202636586</v>
      </c>
      <c r="D503">
        <f t="shared" si="70"/>
        <v>1009.212084295124</v>
      </c>
      <c r="E503">
        <f t="shared" si="71"/>
        <v>-9.0570202636586146</v>
      </c>
      <c r="F503">
        <f t="shared" si="73"/>
        <v>2.7862804817424171E-27</v>
      </c>
      <c r="G503">
        <f t="shared" si="72"/>
        <v>0</v>
      </c>
      <c r="H503">
        <f t="shared" si="72"/>
        <v>0</v>
      </c>
      <c r="I503">
        <f t="shared" si="72"/>
        <v>0</v>
      </c>
      <c r="J503">
        <f t="shared" si="72"/>
        <v>0</v>
      </c>
      <c r="K503">
        <f t="shared" si="67"/>
        <v>2.7862804817424171E-27</v>
      </c>
      <c r="L503">
        <f t="shared" si="68"/>
        <v>-9.0570202636586146</v>
      </c>
      <c r="M503">
        <f t="shared" si="69"/>
        <v>82.029616056322766</v>
      </c>
    </row>
    <row r="504" spans="1:13" x14ac:dyDescent="0.3">
      <c r="A504">
        <v>219.60000000000599</v>
      </c>
      <c r="B504" s="4">
        <v>2042</v>
      </c>
      <c r="C504">
        <f t="shared" si="66"/>
        <v>2034.0935459753055</v>
      </c>
      <c r="D504">
        <f t="shared" si="70"/>
        <v>1009.162084295124</v>
      </c>
      <c r="E504">
        <f t="shared" si="71"/>
        <v>7.9064540246945398</v>
      </c>
      <c r="F504">
        <f t="shared" si="73"/>
        <v>1.6915336015204538E-27</v>
      </c>
      <c r="G504">
        <f t="shared" si="72"/>
        <v>0</v>
      </c>
      <c r="H504">
        <f t="shared" si="72"/>
        <v>0</v>
      </c>
      <c r="I504">
        <f t="shared" si="72"/>
        <v>0</v>
      </c>
      <c r="J504">
        <f t="shared" si="72"/>
        <v>0</v>
      </c>
      <c r="K504">
        <f t="shared" si="67"/>
        <v>1.6915336015204538E-27</v>
      </c>
      <c r="L504">
        <f t="shared" si="68"/>
        <v>7.9064540246945398</v>
      </c>
      <c r="M504">
        <f t="shared" si="69"/>
        <v>62.512015244608484</v>
      </c>
    </row>
    <row r="505" spans="1:13" x14ac:dyDescent="0.3">
      <c r="A505">
        <v>219.650000000006</v>
      </c>
      <c r="B505" s="4">
        <v>1973</v>
      </c>
      <c r="C505">
        <f t="shared" si="66"/>
        <v>2034.1300716869523</v>
      </c>
      <c r="D505">
        <f t="shared" si="70"/>
        <v>1009.1120842951241</v>
      </c>
      <c r="E505">
        <f t="shared" si="71"/>
        <v>-61.130071686952306</v>
      </c>
      <c r="F505">
        <f t="shared" si="73"/>
        <v>1.0249792093921845E-27</v>
      </c>
      <c r="G505">
        <f t="shared" si="72"/>
        <v>0</v>
      </c>
      <c r="H505">
        <f t="shared" si="72"/>
        <v>0</v>
      </c>
      <c r="I505">
        <f t="shared" si="72"/>
        <v>0</v>
      </c>
      <c r="J505">
        <f t="shared" si="72"/>
        <v>0</v>
      </c>
      <c r="K505">
        <f t="shared" si="67"/>
        <v>1.0249792093921845E-27</v>
      </c>
      <c r="L505">
        <f t="shared" si="68"/>
        <v>-61.130071686952306</v>
      </c>
      <c r="M505">
        <f t="shared" si="69"/>
        <v>3736.8856644519278</v>
      </c>
    </row>
    <row r="506" spans="1:13" x14ac:dyDescent="0.3">
      <c r="A506">
        <v>219.70000000000601</v>
      </c>
      <c r="B506" s="4">
        <v>2083</v>
      </c>
      <c r="C506">
        <f t="shared" si="66"/>
        <v>2034.1665973985994</v>
      </c>
      <c r="D506">
        <f t="shared" si="70"/>
        <v>1009.0620842951241</v>
      </c>
      <c r="E506">
        <f t="shared" si="71"/>
        <v>48.833402601400621</v>
      </c>
      <c r="F506">
        <f t="shared" si="73"/>
        <v>6.1990924568423302E-28</v>
      </c>
      <c r="G506">
        <f t="shared" si="72"/>
        <v>0</v>
      </c>
      <c r="H506">
        <f t="shared" si="72"/>
        <v>0</v>
      </c>
      <c r="I506">
        <f t="shared" si="72"/>
        <v>0</v>
      </c>
      <c r="J506">
        <f t="shared" si="72"/>
        <v>0</v>
      </c>
      <c r="K506">
        <f t="shared" si="67"/>
        <v>6.1990924568423302E-28</v>
      </c>
      <c r="L506">
        <f t="shared" si="68"/>
        <v>48.833402601400621</v>
      </c>
      <c r="M506">
        <f t="shared" si="69"/>
        <v>2384.7012096304811</v>
      </c>
    </row>
    <row r="507" spans="1:13" x14ac:dyDescent="0.3">
      <c r="A507">
        <v>219.750000000006</v>
      </c>
      <c r="B507" s="4">
        <v>2058</v>
      </c>
      <c r="C507">
        <f t="shared" si="66"/>
        <v>2034.2031231102462</v>
      </c>
      <c r="D507">
        <f t="shared" si="70"/>
        <v>1009.0120842951242</v>
      </c>
      <c r="E507">
        <f t="shared" si="71"/>
        <v>23.796876889753776</v>
      </c>
      <c r="F507">
        <f t="shared" si="73"/>
        <v>3.7421380215602338E-28</v>
      </c>
      <c r="G507">
        <f t="shared" si="72"/>
        <v>0</v>
      </c>
      <c r="H507">
        <f t="shared" si="72"/>
        <v>0</v>
      </c>
      <c r="I507">
        <f t="shared" si="72"/>
        <v>0</v>
      </c>
      <c r="J507">
        <f t="shared" si="72"/>
        <v>0</v>
      </c>
      <c r="K507">
        <f t="shared" si="67"/>
        <v>3.7421380215602338E-28</v>
      </c>
      <c r="L507">
        <f t="shared" si="68"/>
        <v>23.796876889753776</v>
      </c>
      <c r="M507">
        <f t="shared" si="69"/>
        <v>566.29134970609732</v>
      </c>
    </row>
    <row r="508" spans="1:13" x14ac:dyDescent="0.3">
      <c r="A508">
        <v>219.80000000000601</v>
      </c>
      <c r="B508" s="4">
        <v>2023</v>
      </c>
      <c r="C508">
        <f t="shared" si="66"/>
        <v>2034.2396488218933</v>
      </c>
      <c r="D508">
        <f t="shared" si="70"/>
        <v>1008.962084295124</v>
      </c>
      <c r="E508">
        <f t="shared" si="71"/>
        <v>-11.239648821893297</v>
      </c>
      <c r="F508">
        <f t="shared" si="73"/>
        <v>2.2547070347777847E-28</v>
      </c>
      <c r="G508">
        <f t="shared" si="72"/>
        <v>0</v>
      </c>
      <c r="H508">
        <f t="shared" si="72"/>
        <v>0</v>
      </c>
      <c r="I508">
        <f t="shared" si="72"/>
        <v>0</v>
      </c>
      <c r="J508">
        <f t="shared" si="72"/>
        <v>0</v>
      </c>
      <c r="K508">
        <f t="shared" si="67"/>
        <v>2.2547070347777847E-28</v>
      </c>
      <c r="L508">
        <f t="shared" si="68"/>
        <v>-11.239648821893297</v>
      </c>
      <c r="M508">
        <f t="shared" si="69"/>
        <v>126.32970563948739</v>
      </c>
    </row>
    <row r="509" spans="1:13" x14ac:dyDescent="0.3">
      <c r="A509">
        <v>219.85000000000599</v>
      </c>
      <c r="B509" s="4">
        <v>2077</v>
      </c>
      <c r="C509">
        <f t="shared" si="66"/>
        <v>2034.2761745335401</v>
      </c>
      <c r="D509">
        <f t="shared" si="70"/>
        <v>1008.912084295124</v>
      </c>
      <c r="E509">
        <f t="shared" si="71"/>
        <v>42.723825466459857</v>
      </c>
      <c r="F509">
        <f t="shared" si="73"/>
        <v>1.3559356165313321E-28</v>
      </c>
      <c r="G509">
        <f t="shared" si="72"/>
        <v>0</v>
      </c>
      <c r="H509">
        <f t="shared" si="72"/>
        <v>0</v>
      </c>
      <c r="I509">
        <f t="shared" si="72"/>
        <v>0</v>
      </c>
      <c r="J509">
        <f t="shared" si="72"/>
        <v>0</v>
      </c>
      <c r="K509">
        <f t="shared" si="67"/>
        <v>1.3559356165313321E-28</v>
      </c>
      <c r="L509">
        <f t="shared" si="68"/>
        <v>42.723825466459857</v>
      </c>
      <c r="M509">
        <f t="shared" si="69"/>
        <v>1825.3252624885238</v>
      </c>
    </row>
    <row r="510" spans="1:13" x14ac:dyDescent="0.3">
      <c r="A510">
        <v>219.900000000006</v>
      </c>
      <c r="B510" s="4">
        <v>1957</v>
      </c>
      <c r="C510">
        <f t="shared" si="66"/>
        <v>2034.312700245187</v>
      </c>
      <c r="D510">
        <f t="shared" si="70"/>
        <v>1008.8620842951241</v>
      </c>
      <c r="E510">
        <f t="shared" si="71"/>
        <v>-77.312700245186988</v>
      </c>
      <c r="F510">
        <f t="shared" si="73"/>
        <v>8.1389175259571757E-29</v>
      </c>
      <c r="G510">
        <f t="shared" si="72"/>
        <v>0</v>
      </c>
      <c r="H510">
        <f t="shared" si="72"/>
        <v>0</v>
      </c>
      <c r="I510">
        <f t="shared" si="72"/>
        <v>0</v>
      </c>
      <c r="J510">
        <f t="shared" si="72"/>
        <v>0</v>
      </c>
      <c r="K510">
        <f t="shared" si="67"/>
        <v>8.1389175259571757E-29</v>
      </c>
      <c r="L510">
        <f t="shared" si="68"/>
        <v>-77.312700245186988</v>
      </c>
      <c r="M510">
        <f t="shared" si="69"/>
        <v>5977.2536192021362</v>
      </c>
    </row>
    <row r="511" spans="1:13" x14ac:dyDescent="0.3">
      <c r="A511">
        <v>219.95000000000601</v>
      </c>
      <c r="B511" s="4">
        <v>1989</v>
      </c>
      <c r="C511">
        <f t="shared" si="66"/>
        <v>2034.3492259568341</v>
      </c>
      <c r="D511">
        <f t="shared" si="70"/>
        <v>1008.8120842951241</v>
      </c>
      <c r="E511">
        <f t="shared" si="71"/>
        <v>-45.349225956834061</v>
      </c>
      <c r="F511">
        <f t="shared" si="73"/>
        <v>4.876102847068617E-29</v>
      </c>
      <c r="G511">
        <f t="shared" si="72"/>
        <v>0</v>
      </c>
      <c r="H511">
        <f t="shared" si="72"/>
        <v>0</v>
      </c>
      <c r="I511">
        <f t="shared" si="72"/>
        <v>0</v>
      </c>
      <c r="J511">
        <f t="shared" si="72"/>
        <v>0</v>
      </c>
      <c r="K511">
        <f t="shared" si="67"/>
        <v>4.876102847068617E-29</v>
      </c>
      <c r="L511">
        <f t="shared" si="68"/>
        <v>-45.349225956834061</v>
      </c>
      <c r="M511">
        <f t="shared" si="69"/>
        <v>2056.5522948839921</v>
      </c>
    </row>
    <row r="512" spans="1:13" x14ac:dyDescent="0.3">
      <c r="A512">
        <v>220.000000000006</v>
      </c>
      <c r="B512" s="4">
        <v>2044</v>
      </c>
      <c r="C512">
        <f t="shared" si="66"/>
        <v>2034.3857516684809</v>
      </c>
      <c r="D512">
        <f t="shared" si="70"/>
        <v>1008.7620842951242</v>
      </c>
      <c r="E512">
        <f t="shared" si="71"/>
        <v>9.614248331519093</v>
      </c>
      <c r="F512">
        <f t="shared" si="73"/>
        <v>2.9157997686854612E-29</v>
      </c>
      <c r="G512">
        <f t="shared" si="72"/>
        <v>0</v>
      </c>
      <c r="H512">
        <f t="shared" si="72"/>
        <v>0</v>
      </c>
      <c r="I512">
        <f t="shared" si="72"/>
        <v>0</v>
      </c>
      <c r="J512">
        <f t="shared" si="72"/>
        <v>0</v>
      </c>
      <c r="K512">
        <f t="shared" si="67"/>
        <v>2.9157997686854612E-29</v>
      </c>
      <c r="L512">
        <f t="shared" si="68"/>
        <v>9.614248331519093</v>
      </c>
      <c r="M512">
        <f t="shared" si="69"/>
        <v>92.433770980117657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Silica</vt:lpstr>
      <vt:lpstr>Silica!A750CR</vt:lpstr>
      <vt:lpstr>Silica!A945CR.</vt:lpstr>
      <vt:lpstr>Silica!A968CR.</vt:lpstr>
      <vt:lpstr>Silica!A994CR.</vt:lpstr>
      <vt:lpstr>Silica!B008CR.</vt:lpstr>
      <vt:lpstr>Silica!B012CR._1</vt:lpstr>
      <vt:lpstr>Silica!B052CR.</vt:lpstr>
      <vt:lpstr>Silica!B055CR.</vt:lpstr>
      <vt:lpstr>Silica!B064CR.</vt:lpstr>
      <vt:lpstr>Silica!B067CR.</vt:lpstr>
      <vt:lpstr>Silica!B075CR.</vt:lpstr>
      <vt:lpstr>Silica!B097CR.</vt:lpstr>
      <vt:lpstr>Silica!B124CR.</vt:lpstr>
      <vt:lpstr>Silica!B143CR.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2017-12-31T16:25:58Z</dcterms:modified>
</cp:coreProperties>
</file>